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06B15456-9058-4B34-8242-AD8ECA6BC297}" xr6:coauthVersionLast="47" xr6:coauthVersionMax="47" xr10:uidLastSave="{00000000-0000-0000-0000-000000000000}"/>
  <bookViews>
    <workbookView xWindow="-120" yWindow="-120" windowWidth="29040" windowHeight="15720" tabRatio="713"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2" r:id="rId10"/>
    <sheet name="10" sheetId="10" r:id="rId11"/>
    <sheet name="11" sheetId="11" r:id="rId12"/>
  </sheets>
  <definedNames>
    <definedName name="_Hlk486413223" localSheetId="10">'10'!$A$6</definedName>
    <definedName name="_Hlk492023274" localSheetId="10">'10'!$A$62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9" i="11" l="1"/>
  <c r="N152" i="11" l="1"/>
  <c r="N5" i="11"/>
  <c r="N6" i="11"/>
  <c r="N38" i="11"/>
  <c r="N39" i="11"/>
  <c r="N78" i="11"/>
  <c r="N79" i="11"/>
  <c r="N106" i="11"/>
  <c r="N107" i="11"/>
  <c r="N115" i="11"/>
  <c r="E177" i="11"/>
  <c r="N136" i="11" s="1"/>
  <c r="J175" i="11"/>
  <c r="A2" i="11"/>
  <c r="E71" i="10"/>
  <c r="D13" i="7"/>
  <c r="D12" i="7"/>
  <c r="C11" i="7"/>
  <c r="C10" i="7"/>
  <c r="C30" i="5"/>
  <c r="C21" i="5"/>
  <c r="N105" i="11" l="1"/>
  <c r="N173" i="11"/>
  <c r="N104" i="11"/>
  <c r="N31" i="11"/>
  <c r="N99" i="11"/>
  <c r="N159" i="11"/>
  <c r="N98" i="11"/>
  <c r="N158" i="11"/>
  <c r="O152" i="11" s="1"/>
  <c r="N96" i="11"/>
  <c r="N55" i="11"/>
  <c r="N16" i="11"/>
  <c r="O16" i="11" s="1"/>
  <c r="N151" i="11"/>
  <c r="N77" i="11"/>
  <c r="N37" i="11"/>
  <c r="N174" i="11"/>
  <c r="N73" i="11"/>
  <c r="N36" i="11"/>
  <c r="N65" i="11"/>
  <c r="N129" i="11"/>
  <c r="N30" i="11"/>
  <c r="N29" i="11"/>
  <c r="N124" i="11"/>
  <c r="N24" i="11"/>
  <c r="N87" i="11"/>
  <c r="N144" i="11"/>
  <c r="N121" i="11"/>
  <c r="N86" i="11"/>
  <c r="N53" i="11"/>
  <c r="N14" i="11"/>
  <c r="N143" i="11"/>
  <c r="N160" i="11"/>
  <c r="N64" i="11"/>
  <c r="N128" i="11"/>
  <c r="N63" i="11"/>
  <c r="N97" i="11"/>
  <c r="N62" i="11"/>
  <c r="N123" i="11"/>
  <c r="N122" i="11"/>
  <c r="N54" i="11"/>
  <c r="N15" i="11"/>
  <c r="N116" i="11"/>
  <c r="N80" i="11"/>
  <c r="N52" i="11"/>
  <c r="N13" i="11"/>
  <c r="N142" i="11"/>
  <c r="N114" i="11"/>
  <c r="N95" i="11"/>
  <c r="N72" i="11"/>
  <c r="N51" i="11"/>
  <c r="N23" i="11"/>
  <c r="N172" i="11"/>
  <c r="N132" i="11"/>
  <c r="N113" i="11"/>
  <c r="N90" i="11"/>
  <c r="N71" i="11"/>
  <c r="N46" i="11"/>
  <c r="N167" i="11"/>
  <c r="N131" i="11"/>
  <c r="N112" i="11"/>
  <c r="N89" i="11"/>
  <c r="N70" i="11"/>
  <c r="N45" i="11"/>
  <c r="N22" i="11"/>
  <c r="O22" i="11" s="1"/>
  <c r="N166" i="11"/>
  <c r="N130" i="11"/>
  <c r="N88" i="11"/>
  <c r="N69" i="11"/>
  <c r="N44" i="11"/>
  <c r="N21" i="11"/>
  <c r="N165" i="11"/>
  <c r="O167" i="11"/>
  <c r="N157" i="11"/>
  <c r="N141" i="11"/>
  <c r="N120" i="11"/>
  <c r="N111" i="11"/>
  <c r="N76" i="11"/>
  <c r="N68" i="11"/>
  <c r="N61" i="11"/>
  <c r="N50" i="11"/>
  <c r="N43" i="11"/>
  <c r="N171" i="11"/>
  <c r="N149" i="11"/>
  <c r="N103" i="11"/>
  <c r="N94" i="11"/>
  <c r="N85" i="11"/>
  <c r="N12" i="11"/>
  <c r="N9" i="11"/>
  <c r="N170" i="11"/>
  <c r="O170" i="11" s="1"/>
  <c r="N163" i="11"/>
  <c r="O163" i="11" s="1"/>
  <c r="N155" i="11"/>
  <c r="N134" i="11"/>
  <c r="N126" i="11"/>
  <c r="N109" i="11"/>
  <c r="O117" i="11" s="1"/>
  <c r="N101" i="11"/>
  <c r="N83" i="11"/>
  <c r="N58" i="11"/>
  <c r="N48" i="11"/>
  <c r="N34" i="11"/>
  <c r="N26" i="11"/>
  <c r="N19" i="11"/>
  <c r="N8" i="11"/>
  <c r="N169" i="11"/>
  <c r="N154" i="11"/>
  <c r="N147" i="11"/>
  <c r="N138" i="11"/>
  <c r="N28" i="11"/>
  <c r="N11" i="11"/>
  <c r="N164" i="11"/>
  <c r="N156" i="11"/>
  <c r="N140" i="11"/>
  <c r="N135" i="11"/>
  <c r="N127" i="11"/>
  <c r="N60" i="11"/>
  <c r="N49" i="11"/>
  <c r="N35" i="11"/>
  <c r="O35" i="11" s="1"/>
  <c r="N27" i="11"/>
  <c r="N20" i="11"/>
  <c r="N10" i="11"/>
  <c r="N133" i="11"/>
  <c r="N41" i="11"/>
  <c r="N33" i="11"/>
  <c r="N18" i="11"/>
  <c r="N168" i="11"/>
  <c r="N162" i="11"/>
  <c r="N137" i="11"/>
  <c r="O158" i="11"/>
  <c r="N150" i="11"/>
  <c r="O103" i="11"/>
  <c r="N148" i="11"/>
  <c r="N139" i="11"/>
  <c r="N119" i="11"/>
  <c r="N110" i="11"/>
  <c r="O110" i="11" s="1"/>
  <c r="N102" i="11"/>
  <c r="N93" i="11"/>
  <c r="N84" i="11"/>
  <c r="N75" i="11"/>
  <c r="O75" i="11" s="1"/>
  <c r="N67" i="11"/>
  <c r="N59" i="11"/>
  <c r="N42" i="11"/>
  <c r="N118" i="11"/>
  <c r="N92" i="11"/>
  <c r="N82" i="11"/>
  <c r="N74" i="11"/>
  <c r="N66" i="11"/>
  <c r="O66" i="11" s="1"/>
  <c r="N57" i="11"/>
  <c r="N125" i="11"/>
  <c r="N117" i="11"/>
  <c r="N108" i="11"/>
  <c r="N100" i="11"/>
  <c r="N91" i="11"/>
  <c r="N81" i="11"/>
  <c r="N56" i="11"/>
  <c r="N47" i="11"/>
  <c r="N40" i="11"/>
  <c r="N32" i="11"/>
  <c r="N25" i="11"/>
  <c r="N17" i="11"/>
  <c r="N7" i="11"/>
  <c r="N161" i="11"/>
  <c r="N153" i="11"/>
  <c r="N146" i="11"/>
  <c r="N145" i="11"/>
  <c r="O145" i="11"/>
  <c r="O109" i="11"/>
  <c r="C22" i="8"/>
  <c r="C21" i="8"/>
  <c r="C16" i="8"/>
  <c r="C15" i="8"/>
  <c r="C14" i="8"/>
  <c r="C13" i="8"/>
  <c r="C18" i="6"/>
  <c r="C17" i="6"/>
  <c r="C16" i="6"/>
  <c r="C15" i="6"/>
  <c r="C12" i="6"/>
  <c r="C11" i="6"/>
  <c r="C15" i="5"/>
  <c r="C14" i="5"/>
  <c r="C10" i="5"/>
  <c r="C9" i="5"/>
  <c r="E6" i="2"/>
  <c r="B4" i="1"/>
  <c r="C4" i="3"/>
  <c r="B4" i="4"/>
  <c r="B4" i="5"/>
  <c r="B4" i="6"/>
  <c r="E6" i="7"/>
  <c r="O104" i="11" l="1"/>
  <c r="O119" i="11"/>
  <c r="O43" i="11"/>
  <c r="O148" i="11"/>
  <c r="O39" i="11"/>
  <c r="O12" i="11"/>
  <c r="O107" i="11"/>
  <c r="O76" i="11"/>
  <c r="O166" i="11"/>
  <c r="O73" i="11"/>
  <c r="O97" i="11"/>
  <c r="O120" i="11"/>
  <c r="O136" i="11"/>
  <c r="O89" i="11"/>
  <c r="O164" i="11"/>
  <c r="O174" i="11"/>
  <c r="O82" i="11"/>
  <c r="O52" i="11"/>
  <c r="O34" i="11"/>
  <c r="O134" i="11"/>
  <c r="O139" i="11"/>
  <c r="O83" i="11"/>
  <c r="O74" i="11"/>
  <c r="O80" i="11"/>
  <c r="O131" i="11"/>
  <c r="O98" i="11"/>
  <c r="O60" i="11"/>
  <c r="O154" i="11"/>
  <c r="O67" i="11"/>
  <c r="O55" i="11"/>
  <c r="O115" i="11"/>
  <c r="O32" i="11"/>
  <c r="O129" i="11"/>
  <c r="O51" i="11"/>
  <c r="O77" i="11"/>
  <c r="O48" i="11"/>
  <c r="O142" i="11"/>
  <c r="O6" i="11"/>
  <c r="O46" i="11"/>
  <c r="O62" i="11"/>
  <c r="O30" i="11"/>
  <c r="O137" i="11"/>
  <c r="O90" i="11"/>
  <c r="O21" i="11"/>
  <c r="O13" i="11"/>
  <c r="O128" i="11"/>
  <c r="O61" i="11"/>
  <c r="O63" i="11"/>
  <c r="O101" i="11"/>
  <c r="O69" i="11"/>
  <c r="O143" i="11"/>
  <c r="O116" i="11"/>
  <c r="O59" i="11"/>
  <c r="O40" i="11"/>
  <c r="O79" i="11"/>
  <c r="O146" i="11"/>
  <c r="O149" i="11"/>
  <c r="O165" i="11"/>
  <c r="O118" i="11"/>
  <c r="O81" i="11"/>
  <c r="O114" i="11"/>
  <c r="O95" i="11"/>
  <c r="O161" i="11"/>
  <c r="O72" i="11"/>
  <c r="O53" i="11"/>
  <c r="O14" i="11"/>
  <c r="O138" i="11"/>
  <c r="O135" i="11"/>
  <c r="O171" i="11"/>
  <c r="O8" i="11"/>
  <c r="O156" i="11"/>
  <c r="O159" i="11"/>
  <c r="O160" i="11"/>
  <c r="O92" i="11"/>
  <c r="O94" i="11"/>
  <c r="O88" i="11"/>
  <c r="O172" i="11"/>
  <c r="O71" i="11"/>
  <c r="O23" i="11"/>
  <c r="O112" i="11"/>
  <c r="O5" i="11"/>
  <c r="O87" i="11"/>
  <c r="O9" i="11"/>
  <c r="O173" i="11"/>
  <c r="O124" i="11"/>
  <c r="O28" i="11"/>
  <c r="O162" i="11"/>
  <c r="O41" i="11"/>
  <c r="O44" i="11"/>
  <c r="O36" i="11"/>
  <c r="O140" i="11"/>
  <c r="O102" i="11"/>
  <c r="O157" i="11"/>
  <c r="O47" i="11"/>
  <c r="O123" i="11"/>
  <c r="O105" i="11"/>
  <c r="O17" i="11"/>
  <c r="O122" i="11"/>
  <c r="O57" i="11"/>
  <c r="O133" i="11"/>
  <c r="O78" i="11"/>
  <c r="O56" i="11"/>
  <c r="O18" i="11"/>
  <c r="O144" i="11"/>
  <c r="O91" i="11"/>
  <c r="O100" i="11"/>
  <c r="O7" i="11"/>
  <c r="O113" i="11"/>
  <c r="O132" i="11"/>
  <c r="O50" i="11"/>
  <c r="O168" i="11"/>
  <c r="O86" i="11"/>
  <c r="O121" i="11"/>
  <c r="O65" i="11"/>
  <c r="O58" i="11"/>
  <c r="O169" i="11"/>
  <c r="O141" i="11"/>
  <c r="O106" i="11"/>
  <c r="O84" i="11"/>
  <c r="O93" i="11"/>
  <c r="O37" i="11"/>
  <c r="O126" i="11"/>
  <c r="O42" i="11"/>
  <c r="O68" i="11"/>
  <c r="O85" i="11"/>
  <c r="O99" i="11"/>
  <c r="O111" i="11"/>
  <c r="O54" i="11"/>
  <c r="O70" i="11"/>
  <c r="O96" i="11"/>
  <c r="O130" i="11"/>
  <c r="O49" i="11"/>
  <c r="O125" i="11"/>
  <c r="O25" i="11"/>
  <c r="O45" i="11"/>
  <c r="O153" i="11"/>
  <c r="O29" i="11"/>
  <c r="O147" i="11"/>
  <c r="B107" i="10"/>
  <c r="B141" i="10"/>
  <c r="B4" i="8"/>
  <c r="D14" i="7"/>
  <c r="C14" i="7"/>
  <c r="E15" i="7" s="1"/>
  <c r="E7" i="7" l="1"/>
  <c r="C14" i="2" l="1"/>
  <c r="C23" i="8" l="1"/>
  <c r="C152" i="10"/>
  <c r="B152" i="10"/>
  <c r="N4" i="11" l="1"/>
  <c r="C141" i="10"/>
  <c r="C115" i="10"/>
  <c r="B115" i="10"/>
  <c r="E72" i="10"/>
  <c r="E70" i="10"/>
  <c r="E69" i="10"/>
  <c r="E53" i="10"/>
  <c r="E52" i="10"/>
  <c r="E13" i="7"/>
  <c r="E12" i="2"/>
  <c r="E5" i="1"/>
  <c r="C5" i="1"/>
  <c r="C10" i="9"/>
  <c r="E17" i="1"/>
  <c r="E23" i="1"/>
  <c r="E24" i="1" s="1"/>
  <c r="C17" i="1"/>
  <c r="C23" i="1"/>
  <c r="C73" i="10"/>
  <c r="C133" i="10"/>
  <c r="B133" i="10"/>
  <c r="C107" i="10"/>
  <c r="E10" i="7"/>
  <c r="E11" i="7"/>
  <c r="E12" i="7"/>
  <c r="E7" i="2"/>
  <c r="O4" i="9"/>
  <c r="D6" i="4"/>
  <c r="C6" i="4"/>
  <c r="D5" i="5"/>
  <c r="C5" i="5"/>
  <c r="D5" i="6"/>
  <c r="C5" i="6"/>
  <c r="E5" i="8"/>
  <c r="C5" i="8"/>
  <c r="D16" i="4"/>
  <c r="D12" i="4"/>
  <c r="E5" i="3"/>
  <c r="D5" i="3"/>
  <c r="C16" i="5"/>
  <c r="D31" i="5"/>
  <c r="D23" i="5"/>
  <c r="D16" i="5"/>
  <c r="D12" i="5"/>
  <c r="C12" i="5"/>
  <c r="E23" i="8"/>
  <c r="E17" i="8"/>
  <c r="C17" i="8"/>
  <c r="D19" i="6"/>
  <c r="C19" i="6"/>
  <c r="D13" i="6"/>
  <c r="C13" i="6"/>
  <c r="D29" i="4"/>
  <c r="C29" i="4"/>
  <c r="C29" i="5" s="1"/>
  <c r="C31" i="5" s="1"/>
  <c r="D22" i="4"/>
  <c r="C22" i="4"/>
  <c r="C23" i="5" s="1"/>
  <c r="C16" i="4"/>
  <c r="C12" i="4"/>
  <c r="E18" i="3"/>
  <c r="D18" i="3"/>
  <c r="E12" i="3"/>
  <c r="D12" i="3"/>
  <c r="E11" i="2"/>
  <c r="E10" i="2"/>
  <c r="E13" i="2"/>
  <c r="D14" i="2"/>
  <c r="O155" i="11" l="1"/>
  <c r="O38" i="11"/>
  <c r="O24" i="11"/>
  <c r="O108" i="11"/>
  <c r="O64" i="11"/>
  <c r="O19" i="11"/>
  <c r="O26" i="11"/>
  <c r="O151" i="11"/>
  <c r="O20" i="11"/>
  <c r="O127" i="11"/>
  <c r="O150" i="11"/>
  <c r="O31" i="11"/>
  <c r="O4" i="11"/>
  <c r="O33" i="11"/>
  <c r="O27" i="11"/>
  <c r="O10" i="11"/>
  <c r="O15" i="11"/>
  <c r="O11" i="11"/>
  <c r="C17" i="5"/>
  <c r="C25" i="5" s="1"/>
  <c r="E15" i="2"/>
  <c r="E24" i="8"/>
  <c r="D20" i="6"/>
  <c r="D17" i="5"/>
  <c r="D25" i="5" s="1"/>
  <c r="E19" i="3"/>
  <c r="E73" i="10"/>
  <c r="C20" i="6"/>
  <c r="D17" i="4"/>
  <c r="D23" i="4" s="1"/>
  <c r="C17" i="4"/>
  <c r="C23" i="4" s="1"/>
  <c r="C30" i="4" s="1"/>
  <c r="D19" i="3"/>
  <c r="C32" i="5" l="1"/>
  <c r="C34" i="5"/>
  <c r="D32" i="4"/>
  <c r="C32" i="4"/>
  <c r="D32" i="5"/>
  <c r="D34" i="5" s="1"/>
  <c r="C9" i="1"/>
  <c r="C24" i="1" l="1"/>
  <c r="C24" i="8" s="1"/>
  <c r="C9" i="8"/>
</calcChain>
</file>

<file path=xl/sharedStrings.xml><?xml version="1.0" encoding="utf-8"?>
<sst xmlns="http://schemas.openxmlformats.org/spreadsheetml/2006/main" count="1362" uniqueCount="245">
  <si>
    <t>FONDO MUTUO CORTO PLAZO DOLARES AMERICANOS</t>
  </si>
  <si>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</si>
  <si>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</si>
  <si>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</si>
  <si>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</si>
  <si>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</si>
  <si>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</si>
  <si>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</si>
  <si>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</si>
  <si>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</si>
  <si>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</si>
  <si>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</si>
  <si>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</si>
  <si>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</si>
  <si>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</si>
  <si>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</si>
  <si>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</si>
  <si>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</si>
  <si>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</si>
  <si>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</si>
  <si>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</si>
  <si>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</si>
  <si>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</si>
  <si>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</si>
  <si>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</si>
  <si>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</si>
  <si>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</si>
  <si>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</si>
  <si>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</si>
  <si>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</si>
  <si>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</si>
  <si>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</si>
  <si>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</si>
  <si>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Comisión por Corretaje</t>
  </si>
  <si>
    <t>Otros Egresos</t>
  </si>
  <si>
    <t>Total Egresos</t>
  </si>
  <si>
    <t>Resultado del Ejercicio</t>
  </si>
  <si>
    <t>(EN MONEDA EXTRANJERA)</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</si>
  <si>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</si>
  <si>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</si>
  <si>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</si>
  <si>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</si>
  <si>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</si>
  <si>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</si>
  <si>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</si>
  <si>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</si>
  <si>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</si>
  <si>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</si>
  <si>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</si>
  <si>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</si>
  <si>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</si>
  <si>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Activo Neto</t>
  </si>
  <si>
    <t>Cuotas partes en circulación</t>
  </si>
  <si>
    <t>Valor cuota parte al cierre</t>
  </si>
  <si>
    <t>(EN MONEDA LOCAL)</t>
  </si>
  <si>
    <t>TOTAL ACTIVO CORRIENTE</t>
  </si>
  <si>
    <t>TOTAL ACTIVO NO CORRIENTE</t>
  </si>
  <si>
    <t>(Moneda Local)</t>
  </si>
  <si>
    <t>Tipo de cambio Vendedor</t>
  </si>
  <si>
    <t>Desde</t>
  </si>
  <si>
    <t>Comparativo</t>
  </si>
  <si>
    <t>FECHA DE REPORTE</t>
  </si>
  <si>
    <t>USD</t>
  </si>
  <si>
    <t>Aumento o disminución en acreedores por operaciones</t>
  </si>
  <si>
    <t>Estados Financieros</t>
  </si>
  <si>
    <t>(Anexo D)</t>
  </si>
  <si>
    <t>Índice</t>
  </si>
  <si>
    <t>NOTAS A LOS ESTADOS FINANCIEROS</t>
  </si>
  <si>
    <t>Fondo Mutuo Corto Plazo Dólares Americanos</t>
  </si>
  <si>
    <t>ESTADO DE VARIACION DEL ACTIVO NETO EN DOLARES AMERICANOS</t>
  </si>
  <si>
    <t>ESTADO DE FLUJO DE CAJA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</si>
  <si>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</si>
  <si>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</si>
  <si>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</si>
  <si>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</si>
  <si>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</si>
  <si>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</si>
  <si>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  1 – INFORMACIÓN BÁSICA DEL FONDO EN MONEDA EXTRANJERA</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</si>
  <si>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</si>
  <si>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</si>
  <si>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</si>
  <si>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3.1 Los Estados Financieros han sido preparados de acuerdo a las normas establecidas por la comisión Nacional de Valores y Normas Internacionales de Información Financiera</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</si>
  <si>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</si>
  <si>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</si>
  <si>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</si>
  <si>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</si>
  <si>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</si>
  <si>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</si>
  <si>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</si>
  <si>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</si>
  <si>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</si>
  <si>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</si>
  <si>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</si>
  <si>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</si>
  <si>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</si>
  <si>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</si>
  <si>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</si>
  <si>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</si>
  <si>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</si>
  <si>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</si>
  <si>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t>
  </si>
  <si>
    <t>Concepto</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</si>
  <si>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</si>
  <si>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</si>
  <si>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</si>
  <si>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</si>
  <si>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</si>
  <si>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</si>
  <si>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</si>
  <si>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</si>
  <si>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</si>
  <si>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</si>
  <si>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</si>
  <si>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</si>
  <si>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</si>
  <si>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</si>
  <si>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</si>
  <si>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</si>
  <si>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</si>
  <si>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</si>
  <si>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</si>
  <si>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</si>
  <si>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</si>
  <si>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</si>
  <si>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</si>
  <si>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</si>
  <si>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</si>
  <si>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Dólares americanos depositadas en bancos e INVESTOR CASA DE BOLSA S.A.</t>
  </si>
  <si>
    <t>Banco Familiar Cta. Cte.</t>
  </si>
  <si>
    <t>4.3 – ACREEDORES  POR OPERACIONES</t>
  </si>
  <si>
    <t>Comisión por Administración ( en usd)</t>
  </si>
  <si>
    <t>INGRESOS FINANCIEROS</t>
  </si>
  <si>
    <t>CONCEPTO</t>
  </si>
  <si>
    <t>INTERESES GANADOS EN OPERACIONES</t>
  </si>
  <si>
    <t>GANANCIA EN OPERACIONES</t>
  </si>
  <si>
    <t xml:space="preserve">EGRESOS OPERATIVOS </t>
  </si>
  <si>
    <t>COMISIONES DE ADM. DEVENGADOS</t>
  </si>
  <si>
    <t>PERDIDA EN OPERACIONES</t>
  </si>
  <si>
    <t>CUADRO DE INVERSIONES</t>
  </si>
  <si>
    <t>Instrumento</t>
  </si>
  <si>
    <t>Emisor</t>
  </si>
  <si>
    <t>Fecha de vencimiento</t>
  </si>
  <si>
    <t>INFORME DEL SINDICO</t>
  </si>
  <si>
    <t>Señores accionistas de</t>
  </si>
  <si>
    <t>Es mi informe.</t>
  </si>
  <si>
    <t>Juan José Talavera</t>
  </si>
  <si>
    <t>Síndico Titular</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</si>
  <si>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</si>
  <si>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</si>
  <si>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</si>
  <si>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</si>
  <si>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</si>
  <si>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</si>
  <si>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</si>
  <si>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</si>
  <si>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</si>
  <si>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</si>
  <si>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</si>
  <si>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</si>
  <si>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</si>
  <si>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CDA</t>
  </si>
  <si>
    <t>Paraguay</t>
  </si>
  <si>
    <t>Dólares Americanos</t>
  </si>
  <si>
    <t>10.00%</t>
  </si>
  <si>
    <t>Bonos Subordinados</t>
  </si>
  <si>
    <t>BANCO RIO S.A.E.C.A.</t>
  </si>
  <si>
    <t>BANCO BASA S.A.</t>
  </si>
  <si>
    <t xml:space="preserve">BANCO CONTINENTAL S.A.E.C.A. </t>
  </si>
  <si>
    <t>FIC S.A. DE FINANZAS</t>
  </si>
  <si>
    <t>Bonos Financieros</t>
  </si>
  <si>
    <t>BANCO ITAU PARAGUAY S.A.</t>
  </si>
  <si>
    <t>BANCO REGIONAL S.A.E.C.A.</t>
  </si>
  <si>
    <t xml:space="preserve">SUDAMERIS BANK S.A.E.C.A. </t>
  </si>
  <si>
    <t>BANCO GNB PARAGUAY S.A.</t>
  </si>
  <si>
    <t xml:space="preserve">VISION BANCO S.A.E.C.A. </t>
  </si>
  <si>
    <t>4-2 COMPOSICIÓN DE LAS INVERSIONES</t>
  </si>
  <si>
    <t>Ver Cuadro</t>
  </si>
  <si>
    <t>Valores al cobro  (Nota  4.1  )</t>
  </si>
  <si>
    <t>Titulo de Renta fija (Nota  4.2  )</t>
  </si>
  <si>
    <t>El flujo de efectivos fue preparado de acuerdo con la Resolución CG N° 06/19 de la comisión Nacional de Valores.</t>
  </si>
  <si>
    <t>Aranceles</t>
  </si>
  <si>
    <t>Investor Casa de Bolsa</t>
  </si>
  <si>
    <t>(1) Valores al Cobro</t>
  </si>
  <si>
    <t>No aplicable. No se adeuda  ninguna operación.</t>
  </si>
  <si>
    <t xml:space="preserve">4.4 – COMISIONES A PAGAR A ADMINISTRADORA  </t>
  </si>
  <si>
    <t>4.5  – INGRESOS</t>
  </si>
  <si>
    <t>4.6 – EGRESOS</t>
  </si>
  <si>
    <t>ARANCELES PAGADOS</t>
  </si>
  <si>
    <t xml:space="preserve">FINEXPAR S.A.E.C.A. </t>
  </si>
  <si>
    <t>INTERFISA BANCO S.A.E.C.A.</t>
  </si>
  <si>
    <t>Resultados Acumulados</t>
  </si>
  <si>
    <t>Las cinco (5) Notas que se acompañan son parte integrande de estos Estados Financieros</t>
  </si>
  <si>
    <t>Comisión por Corretaje y Aranceles</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</si>
  <si>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y pasivos 1 USD = 6.895,80Gs.</t>
  </si>
  <si>
    <t>No existen hechos posteriores al cierre del trimestre que modifiquen significativamente los saldos expuestos en los estados financieros.</t>
  </si>
  <si>
    <t>Operaciones de -Reporto</t>
  </si>
  <si>
    <r>
      <t xml:space="preserve">-       </t>
    </r>
    <r>
      <rPr>
        <b/>
        <sz val="10"/>
        <color theme="1"/>
        <rFont val="Noto Sans"/>
        <family val="2"/>
      </rPr>
      <t xml:space="preserve"> Naturaleza jurídica : </t>
    </r>
    <r>
      <rPr>
        <sz val="10"/>
        <color theme="1"/>
        <rFont val="Noto Sans"/>
        <family val="2"/>
      </rPr>
      <t xml:space="preserve">       Fondos Mutuos </t>
    </r>
  </si>
  <si>
    <r>
      <t>-       Autorizados por Resolución Nro. 34 E/17 de fecha 24 de Agosto de 2017 de la Comisión Nacional de Valores</t>
    </r>
    <r>
      <rPr>
        <b/>
        <sz val="10"/>
        <color theme="1"/>
        <rFont val="Noto Sans"/>
        <family val="2"/>
      </rPr>
      <t>;</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</si>
  <si>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</si>
  <si>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</si>
  <si>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</si>
  <si>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</si>
  <si>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r>
      <t>-       Fue inscripta en la Comisión Nacional de Valores por medio de la Resolución Nro. 34 E/17 de fecha 24 de Agosto de 2017 de la Comisión Nacional de Valores</t>
    </r>
    <r>
      <rPr>
        <b/>
        <sz val="10"/>
        <color theme="1"/>
        <rFont val="Noto Sans"/>
        <family val="2"/>
      </rPr>
      <t>;</t>
    </r>
  </si>
  <si>
    <t>2.2 – Entidad encargada de la custodia:  INVESTOR Casa de Bolsa S.A.</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</si>
  <si>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</si>
  <si>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</si>
  <si>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3.9 </t>
    </r>
    <r>
      <rPr>
        <sz val="10"/>
        <color theme="1"/>
        <rFont val="Noto Sans"/>
        <family val="2"/>
      </rPr>
      <t>La Administradora no ha realizado cambios en la aplicación de los criterios contables del Fondo.</t>
    </r>
  </si>
  <si>
    <r>
      <rPr>
        <b/>
        <sz val="10"/>
        <color theme="1"/>
        <rFont val="Noto Sans"/>
        <family val="2"/>
      </rPr>
      <t xml:space="preserve">3.10 </t>
    </r>
    <r>
      <rPr>
        <sz val="10"/>
        <color theme="1"/>
        <rFont val="Noto Sans"/>
        <family val="2"/>
      </rPr>
      <t>–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</si>
  <si>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</si>
  <si>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ajustaron los precios por inflación.</t>
    </r>
  </si>
  <si>
    <t>a)    Posición en moneda extranjera</t>
  </si>
  <si>
    <t>b)    Diferencia de cambio en Moneda Extranjera</t>
  </si>
  <si>
    <t>c)    Gastos operacionales y comisiones de la administradora con cargo al Fondo:</t>
  </si>
  <si>
    <r>
      <t xml:space="preserve">Ø  </t>
    </r>
    <r>
      <rPr>
        <u/>
        <sz val="10"/>
        <color theme="1"/>
        <rFont val="Noto Sans"/>
        <family val="2"/>
      </rPr>
      <t>Comisión de administración</t>
    </r>
    <r>
      <rPr>
        <sz val="10"/>
        <color theme="1"/>
        <rFont val="Noto Sans"/>
        <family val="2"/>
      </rPr>
      <t xml:space="preserve">: 1,10% nominal anual (base 365) IVA incluido sobre el patrimonio neto de pre cierre administrado. La comisión se devenga diariamente y se cobra mensualmente. </t>
    </r>
  </si>
  <si>
    <r>
      <t xml:space="preserve">Ø  </t>
    </r>
    <r>
      <rPr>
        <u/>
        <sz val="10"/>
        <color theme="1"/>
        <rFont val="Noto Sans"/>
        <family val="2"/>
      </rPr>
      <t>Comisiones propias de las operaciones de inversión</t>
    </r>
    <r>
      <rPr>
        <sz val="10"/>
        <color theme="1"/>
        <rFont val="Noto Sans"/>
        <family val="2"/>
      </rPr>
      <t>: de 0% a 0,50% del monto negociado (incluye comisión de intermediación por transacciones bursátiles o extrabursátiles) y arancel BVPASA 0,025% del monto negociado también.</t>
    </r>
  </si>
  <si>
    <r>
      <t xml:space="preserve">Ø  </t>
    </r>
    <r>
      <rPr>
        <u/>
        <sz val="10"/>
        <color theme="1"/>
        <rFont val="Noto Sans"/>
        <family val="2"/>
      </rPr>
      <t xml:space="preserve">Gastos y comisiones bancarias: </t>
    </r>
    <r>
      <rPr>
        <sz val="10"/>
        <color theme="1"/>
        <rFont val="Noto Sans"/>
        <family val="2"/>
      </rPr>
      <t>mantenimiento de cuentas, transferencias interbancarias y otras de similar naturaleza).</t>
    </r>
  </si>
  <si>
    <t>d)    Información Estadística</t>
  </si>
  <si>
    <t>TradersPro Casa de Bolsa SA</t>
  </si>
  <si>
    <t>TOTAL ACTIVO NETO AL 30 DE SETIEMBRE DE 2023</t>
  </si>
  <si>
    <r>
      <t>3.8</t>
    </r>
    <r>
      <rPr>
        <sz val="10"/>
        <color theme="1"/>
        <rFont val="Noto Sans"/>
        <family val="2"/>
      </rPr>
      <t xml:space="preserve"> – Los estados contables corresponden al trimestre cerrado el 30 de Setiembre de 2023.</t>
    </r>
  </si>
  <si>
    <t xml:space="preserve">Nota 5. HECHOS POSTERIORES </t>
  </si>
  <si>
    <t>Correspondiente al periodo cerrado al 30 de setiembre de 2023</t>
  </si>
  <si>
    <t>Operaciones de Reporto</t>
  </si>
  <si>
    <t>Intereses y Comisiones Bancarias</t>
  </si>
  <si>
    <t>Valores Al Cobro (1)</t>
  </si>
  <si>
    <t>Valores a Depositar</t>
  </si>
  <si>
    <t>INTERESES Y COMIS BANCARIAS</t>
  </si>
  <si>
    <t>SERVICIOS DE CALIFICADORA DE RIESGOS</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</si>
  <si>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2023,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</si>
  <si>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PATRIMONIO DEL FONDO AL 30/09/2023</t>
  </si>
  <si>
    <t>Financiero</t>
  </si>
  <si>
    <t>BANCO FAMILIAR S.A.E.C.A.</t>
  </si>
  <si>
    <t>Bonos Corporativos</t>
  </si>
  <si>
    <t xml:space="preserve">TU FINANCIERA S.A. </t>
  </si>
  <si>
    <t>SOLAR BANCO S.A.E.</t>
  </si>
  <si>
    <t>BANCO ATLAS S.A.</t>
  </si>
  <si>
    <t>BANCO NACIONAL DE FOMENTO</t>
  </si>
  <si>
    <t>FINANCIERA PARAGUAYO JAPONESA S.A.E.C.A.</t>
  </si>
  <si>
    <t>BANCO PARA LA COMERCIALIZACION Y PRODUCCION S.A.</t>
  </si>
  <si>
    <t>FINANCIERA UENO S.A.E.C.A.</t>
  </si>
  <si>
    <t>BANCO GNB SA EN PROCESO DE FUSIÓN POR ABSORCIÓN</t>
  </si>
  <si>
    <t>Fecha Vencimiento</t>
  </si>
  <si>
    <t>Monto Actual</t>
  </si>
  <si>
    <t>Total de las Operaciones de Reporto</t>
  </si>
  <si>
    <t>4-2b COMPOSICIÓN DE LAS OPERACIONES DE REPORTO FONDO MUTUO CORTO PLAZO DÓLARES AMERICANOS CORRESPONDIENTE AL 30 DE SETIEMBRE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</si>
</sst>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 #,##0.00_-;_-* &quot;-&quot;??_-;_-@_-"/>
    <numFmt numFmtId="165" formatCode="#,##0.000000"/>
    <numFmt numFmtId="166" formatCode="#,##0.00_ ;\-#,##0.00\ "/>
    <numFmt numFmtId="167" formatCode="#,##0.##"/>
    <numFmt numFmtId="168" formatCode="_-* #,##0_-;\-* #,##0_-;_-* &quot;-&quot;??_-;_-@_-"/>
    <numFmt numFmtId="169" formatCode="0.0000"/>
    <numFmt numFmtId="170" formatCode="_ * #,##0.00_ ;_ * \-#,##0.00_ ;_ * &quot;-&quot;_ ;_ @_ "/>
    <numFmt numFmtId="171" formatCode="_-* #,##0.00000_-;\-* #,##0.00000_-;_-* &quot;-&quot;??_-;_-@_-"/>
    <numFmt numFmtId="172" formatCode="_-* #,##0.000000_-;\-* #,##0.000000_-;_-* &quot;-&quot;??_-;_-@_-"/>
    <numFmt numFmtId="173" formatCode="_-* #,##0_-;\-* #,##0_-;_-* &quot;-&quot;_-;_-@_-"/>
  </numFmts>
  <fonts count="57">
    <font>
      <sz val="11"/>
      <color theme="1"/>
      <name val="Calibri"/>
      <family val="2"/>
      <scheme val="minor"/>
    </font>
    <font>
      <sz val="11"/>
      <color theme="1"/>
      <name val="Calibri"/>
      <family val="2"/>
      <scheme val="minor"/>
    </font>
    <font>
      <sz val="11"/>
      <color indexed="8"/>
      <name val="Subway"/>
    </font>
    <font>
      <sz val="11"/>
      <name val="Arial"/>
      <family val="2"/>
    </font>
    <font>
      <b/>
      <sz val="11"/>
      <name val="Arial"/>
      <family val="2"/>
    </font>
    <font>
      <b/>
      <sz val="10"/>
      <name val="Arial"/>
      <family val="2"/>
    </font>
    <font>
      <sz val="10"/>
      <name val="Arial"/>
      <family val="2"/>
    </font>
    <font>
      <b/>
      <sz val="8"/>
      <name val="Arial"/>
      <family val="2"/>
    </font>
    <font>
      <sz val="8"/>
      <name val="Arial"/>
      <family val="2"/>
    </font>
    <font>
      <b/>
      <sz val="11"/>
      <color indexed="8"/>
      <name val="Arial"/>
      <family val="2"/>
    </font>
    <font>
      <b/>
      <sz val="11"/>
      <color indexed="8"/>
      <name val="Subway"/>
    </font>
    <font>
      <b/>
      <sz val="12"/>
      <name val="Arial"/>
      <family val="2"/>
    </font>
    <font>
      <sz val="10"/>
      <color rgb="FF222222"/>
      <name val="Arial"/>
      <family val="2"/>
    </font>
    <font>
      <sz val="9"/>
      <name val="Arial"/>
      <family val="2"/>
    </font>
    <font>
      <b/>
      <sz val="11"/>
      <color theme="1"/>
      <name val="Calibri"/>
      <family val="2"/>
      <scheme val="minor"/>
    </font>
    <font>
      <sz val="11"/>
      <color theme="1"/>
      <name val="Arial"/>
      <family val="2"/>
    </font>
    <font>
      <u/>
      <sz val="11"/>
      <color theme="10"/>
      <name val="Calibri"/>
      <family val="2"/>
      <scheme val="minor"/>
    </font>
    <font>
      <sz val="11"/>
      <color rgb="FF000000"/>
      <name val="Arial"/>
      <family val="2"/>
    </font>
    <font>
      <sz val="10"/>
      <name val="Arial"/>
      <family val="2"/>
    </font>
    <font>
      <sz val="11"/>
      <color indexed="8"/>
      <name val="Calibri"/>
      <family val="2"/>
      <scheme val="minor"/>
    </font>
    <font>
      <sz val="10"/>
      <name val="Arial"/>
      <family val="2"/>
    </font>
    <font>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sz val="10"/>
      <name val="Noto Sans"/>
      <family val="2"/>
    </font>
    <font>
      <b/>
      <sz val="10"/>
      <name val="Noto Sans"/>
      <family val="2"/>
    </font>
    <font>
      <u/>
      <sz val="10"/>
      <name val="Noto Sans"/>
      <family val="2"/>
    </font>
    <font>
      <sz val="9"/>
      <name val="Noto Sans"/>
      <family val="2"/>
    </font>
    <font>
      <sz val="10"/>
      <color theme="1"/>
      <name val="Calibri"/>
      <family val="2"/>
      <scheme val="minor"/>
    </font>
    <font>
      <sz val="26"/>
      <color theme="0"/>
      <name val="Noto Sans"/>
      <family val="2"/>
    </font>
    <font>
      <sz val="11"/>
      <color indexed="8"/>
      <name val="Noto Sans"/>
      <family val="2"/>
    </font>
    <font>
      <b/>
      <sz val="20"/>
      <color indexed="8"/>
      <name val="Noto Sans"/>
      <family val="2"/>
    </font>
    <font>
      <b/>
      <u/>
      <sz val="14"/>
      <name val="Noto Sans"/>
      <family val="2"/>
    </font>
    <font>
      <b/>
      <sz val="11"/>
      <name val="Noto Sans"/>
      <family val="2"/>
    </font>
    <font>
      <b/>
      <sz val="11"/>
      <color indexed="8"/>
      <name val="Noto Sans"/>
      <family val="2"/>
    </font>
    <font>
      <b/>
      <sz val="12"/>
      <name val="Noto Sans"/>
      <family val="2"/>
    </font>
    <font>
      <b/>
      <sz val="8"/>
      <name val="Noto Sans"/>
      <family val="2"/>
    </font>
    <font>
      <sz val="8"/>
      <name val="Noto Sans"/>
      <family val="2"/>
    </font>
    <font>
      <b/>
      <sz val="10"/>
      <color theme="1"/>
      <name val="Noto Sans"/>
      <family val="2"/>
    </font>
    <font>
      <b/>
      <u/>
      <sz val="16"/>
      <name val="Noto Sans"/>
      <family val="2"/>
    </font>
    <font>
      <b/>
      <sz val="18"/>
      <color indexed="8"/>
      <name val="Noto Sans"/>
      <family val="2"/>
    </font>
    <font>
      <b/>
      <sz val="8"/>
      <color indexed="8"/>
      <name val="Noto Sans"/>
      <family val="2"/>
    </font>
    <font>
      <sz val="10"/>
      <color rgb="FF222222"/>
      <name val="Noto Sans"/>
      <family val="2"/>
    </font>
    <font>
      <b/>
      <u/>
      <sz val="10"/>
      <name val="Noto Sans"/>
      <family val="2"/>
    </font>
    <font>
      <b/>
      <sz val="10"/>
      <color indexed="8"/>
      <name val="Noto Sans"/>
      <family val="2"/>
    </font>
    <font>
      <b/>
      <sz val="16"/>
      <name val="Noto Sans"/>
      <family val="2"/>
    </font>
    <font>
      <b/>
      <u/>
      <sz val="12"/>
      <name val="Noto Sans"/>
      <family val="2"/>
    </font>
    <font>
      <u/>
      <sz val="8"/>
      <name val="Noto Sans"/>
      <family val="2"/>
    </font>
    <font>
      <sz val="10"/>
      <color rgb="FF000000"/>
      <name val="Noto Sans"/>
      <family val="2"/>
    </font>
    <font>
      <u/>
      <sz val="10"/>
      <color theme="1"/>
      <name val="Noto Sans"/>
      <family val="2"/>
    </font>
    <font>
      <b/>
      <sz val="10"/>
      <color rgb="FF000000"/>
      <name val="Noto Sans"/>
      <family val="2"/>
    </font>
    <font>
      <b/>
      <sz val="11"/>
      <color theme="1"/>
      <name val="Noto sans"/>
      <family val="2"/>
    </font>
    <font>
      <sz val="11"/>
      <color rgb="FFFF0000"/>
      <name val="Noto Sans"/>
      <family val="2"/>
    </font>
    <font>
      <b/>
      <u/>
      <sz val="11"/>
      <color theme="1"/>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s>
  <cellStyleXfs count="25">
    <xf numFmtId="0" fontId="0" fillId="0" borderId="0"/>
    <xf numFmtId="164" fontId="1" fillId="0" borderId="0" applyFont="0" applyFill="0" applyBorder="0" applyAlignment="0" applyProtection="0"/>
    <xf numFmtId="0" fontId="16" fillId="0" borderId="0" applyNumberFormat="0" applyFill="0" applyBorder="0" applyAlignment="0" applyProtection="0"/>
    <xf numFmtId="9" fontId="1" fillId="0" borderId="0" applyFont="0" applyFill="0" applyBorder="0" applyAlignment="0" applyProtection="0"/>
    <xf numFmtId="0" fontId="18" fillId="0" borderId="0"/>
    <xf numFmtId="43" fontId="18" fillId="0" borderId="0" applyFont="0" applyFill="0" applyBorder="0" applyAlignment="0" applyProtection="0"/>
    <xf numFmtId="41" fontId="19" fillId="0" borderId="0" applyFont="0" applyFill="0" applyBorder="0" applyAlignment="0" applyProtection="0"/>
    <xf numFmtId="0" fontId="20" fillId="0" borderId="0"/>
    <xf numFmtId="41" fontId="1" fillId="0" borderId="0" applyFont="0" applyFill="0" applyBorder="0" applyAlignment="0" applyProtection="0"/>
    <xf numFmtId="0" fontId="19" fillId="0" borderId="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73" fontId="19" fillId="0" borderId="0" applyFont="0" applyFill="0" applyBorder="0" applyAlignment="0" applyProtection="0"/>
    <xf numFmtId="9"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cellStyleXfs>
  <cellXfs count="402">
    <xf numFmtId="0" fontId="0" fillId="0" borderId="0" xfId="0"/>
    <xf numFmtId="0" fontId="2" fillId="0" borderId="0" xfId="0" applyFont="1" applyAlignment="1">
      <alignment horizontal="center"/>
    </xf>
    <xf numFmtId="0" fontId="3" fillId="0" borderId="0" xfId="0" applyFont="1"/>
    <xf numFmtId="0" fontId="4" fillId="0" borderId="0" xfId="0" applyFont="1" applyAlignment="1">
      <alignment horizontal="center"/>
    </xf>
    <xf numFmtId="0" fontId="4" fillId="0" borderId="0" xfId="0" applyFont="1"/>
    <xf numFmtId="4" fontId="0" fillId="2" borderId="0" xfId="0" applyNumberFormat="1" applyFill="1"/>
    <xf numFmtId="4" fontId="3" fillId="0" borderId="0" xfId="0" applyNumberFormat="1" applyFont="1"/>
    <xf numFmtId="0" fontId="5" fillId="0" borderId="0" xfId="0" applyFont="1"/>
    <xf numFmtId="0" fontId="0" fillId="0" borderId="0" xfId="0" applyAlignment="1">
      <alignment horizontal="center"/>
    </xf>
    <xf numFmtId="4" fontId="0" fillId="0" borderId="0" xfId="0" applyNumberFormat="1"/>
    <xf numFmtId="0" fontId="7" fillId="0" borderId="0" xfId="0" applyFont="1" applyAlignment="1">
      <alignment vertical="center"/>
    </xf>
    <xf numFmtId="0" fontId="7" fillId="0" borderId="0" xfId="0" applyFont="1" applyAlignment="1">
      <alignment horizontal="center" wrapText="1"/>
    </xf>
    <xf numFmtId="14" fontId="7" fillId="0" borderId="0" xfId="0" applyNumberFormat="1" applyFont="1" applyAlignment="1">
      <alignment horizontal="center"/>
    </xf>
    <xf numFmtId="0" fontId="8" fillId="0" borderId="0" xfId="0" applyFont="1"/>
    <xf numFmtId="4" fontId="8" fillId="0" borderId="0" xfId="0" applyNumberFormat="1" applyFont="1"/>
    <xf numFmtId="3" fontId="8" fillId="0" borderId="0" xfId="0" applyNumberFormat="1" applyFont="1"/>
    <xf numFmtId="0" fontId="9" fillId="0" borderId="0" xfId="0" applyFont="1"/>
    <xf numFmtId="0" fontId="2" fillId="0" borderId="0" xfId="0" applyFont="1"/>
    <xf numFmtId="14" fontId="10" fillId="0" borderId="0" xfId="0" applyNumberFormat="1" applyFont="1" applyAlignment="1">
      <alignment horizontal="center"/>
    </xf>
    <xf numFmtId="3" fontId="0" fillId="0" borderId="0" xfId="0" applyNumberFormat="1"/>
    <xf numFmtId="0" fontId="6" fillId="0" borderId="0" xfId="0" applyFont="1"/>
    <xf numFmtId="4" fontId="6" fillId="0" borderId="0" xfId="0" applyNumberFormat="1" applyFont="1"/>
    <xf numFmtId="3" fontId="5" fillId="0" borderId="0" xfId="0" applyNumberFormat="1" applyFont="1"/>
    <xf numFmtId="0" fontId="0" fillId="2" borderId="0" xfId="0" applyFill="1"/>
    <xf numFmtId="165" fontId="12" fillId="0" borderId="0" xfId="0" applyNumberFormat="1" applyFont="1"/>
    <xf numFmtId="0" fontId="12" fillId="0" borderId="0" xfId="0" applyFont="1"/>
    <xf numFmtId="3" fontId="6" fillId="0" borderId="0" xfId="0" applyNumberFormat="1" applyFont="1"/>
    <xf numFmtId="0" fontId="11" fillId="0" borderId="0" xfId="0" applyFont="1" applyAlignment="1">
      <alignment horizontal="center"/>
    </xf>
    <xf numFmtId="0" fontId="7" fillId="0" borderId="0" xfId="0" applyFont="1"/>
    <xf numFmtId="0" fontId="13" fillId="0" borderId="0" xfId="0" applyFont="1"/>
    <xf numFmtId="3" fontId="13" fillId="0" borderId="0" xfId="0" applyNumberFormat="1" applyFont="1"/>
    <xf numFmtId="4" fontId="13" fillId="0" borderId="0" xfId="0" applyNumberFormat="1" applyFont="1"/>
    <xf numFmtId="3" fontId="3" fillId="0" borderId="0" xfId="0" applyNumberFormat="1" applyFont="1"/>
    <xf numFmtId="2" fontId="6" fillId="0" borderId="0" xfId="0" applyNumberFormat="1" applyFont="1"/>
    <xf numFmtId="0" fontId="14" fillId="0" borderId="0" xfId="0" applyFont="1"/>
    <xf numFmtId="14" fontId="14" fillId="3" borderId="0" xfId="0" applyNumberFormat="1" applyFont="1" applyFill="1" applyAlignment="1">
      <alignment horizontal="center"/>
    </xf>
    <xf numFmtId="1" fontId="14" fillId="3" borderId="0" xfId="0" applyNumberFormat="1" applyFont="1" applyFill="1" applyAlignment="1">
      <alignment horizontal="center"/>
    </xf>
    <xf numFmtId="17" fontId="14" fillId="3" borderId="0" xfId="0" applyNumberFormat="1" applyFont="1" applyFill="1" applyAlignment="1">
      <alignment horizontal="center"/>
    </xf>
    <xf numFmtId="164" fontId="14" fillId="3" borderId="0" xfId="1" applyFont="1" applyFill="1" applyAlignment="1">
      <alignment horizontal="center"/>
    </xf>
    <xf numFmtId="14" fontId="10" fillId="0" borderId="0" xfId="0" applyNumberFormat="1" applyFont="1"/>
    <xf numFmtId="4" fontId="15" fillId="2" borderId="0" xfId="0" applyNumberFormat="1" applyFont="1" applyFill="1" applyAlignment="1">
      <alignment horizontal="center" vertical="center"/>
    </xf>
    <xf numFmtId="0" fontId="15" fillId="0" borderId="0" xfId="0" applyFont="1"/>
    <xf numFmtId="164" fontId="0" fillId="0" borderId="0" xfId="1" applyFont="1"/>
    <xf numFmtId="4" fontId="3" fillId="2" borderId="0" xfId="0" applyNumberFormat="1" applyFont="1" applyFill="1" applyAlignment="1">
      <alignment horizontal="center" vertical="center"/>
    </xf>
    <xf numFmtId="168" fontId="0" fillId="0" borderId="0" xfId="1" applyNumberFormat="1" applyFont="1"/>
    <xf numFmtId="0" fontId="17" fillId="0" borderId="0" xfId="0" applyFont="1" applyAlignment="1">
      <alignment vertical="top" wrapText="1"/>
    </xf>
    <xf numFmtId="164" fontId="0" fillId="2" borderId="0" xfId="1" applyFont="1" applyFill="1" applyBorder="1" applyAlignment="1">
      <alignment horizontal="center"/>
    </xf>
    <xf numFmtId="168" fontId="6" fillId="0" borderId="0" xfId="1" applyNumberFormat="1" applyFont="1"/>
    <xf numFmtId="168" fontId="13" fillId="0" borderId="0" xfId="1" applyNumberFormat="1" applyFont="1"/>
    <xf numFmtId="164" fontId="4" fillId="0" borderId="0" xfId="0" applyNumberFormat="1" applyFont="1"/>
    <xf numFmtId="168" fontId="0" fillId="0" borderId="0" xfId="0" applyNumberFormat="1"/>
    <xf numFmtId="0" fontId="21" fillId="4" borderId="0" xfId="0" applyFont="1" applyFill="1"/>
    <xf numFmtId="0" fontId="22" fillId="4" borderId="0" xfId="0" applyFont="1" applyFill="1" applyAlignment="1">
      <alignment vertical="center" wrapText="1"/>
    </xf>
    <xf numFmtId="0" fontId="23" fillId="4" borderId="0" xfId="0" applyFont="1" applyFill="1"/>
    <xf numFmtId="0" fontId="22" fillId="4" borderId="0" xfId="0" applyFont="1" applyFill="1" applyAlignment="1">
      <alignment horizontal="center" vertical="center"/>
    </xf>
    <xf numFmtId="0" fontId="22" fillId="4" borderId="0" xfId="0" applyFont="1" applyFill="1" applyAlignment="1">
      <alignment vertical="center"/>
    </xf>
    <xf numFmtId="14" fontId="22" fillId="4" borderId="0" xfId="0" applyNumberFormat="1" applyFont="1" applyFill="1" applyAlignment="1">
      <alignment horizontal="center" vertical="center"/>
    </xf>
    <xf numFmtId="0" fontId="25" fillId="4" borderId="0" xfId="0" applyFont="1" applyFill="1"/>
    <xf numFmtId="0" fontId="21" fillId="4" borderId="0" xfId="0" applyFont="1" applyFill="1" applyAlignment="1">
      <alignment horizontal="center"/>
    </xf>
    <xf numFmtId="0" fontId="21" fillId="2" borderId="0" xfId="0" applyFont="1" applyFill="1"/>
    <xf numFmtId="0" fontId="21" fillId="2" borderId="0" xfId="0" applyFont="1" applyFill="1" applyAlignment="1">
      <alignment horizontal="center"/>
    </xf>
    <xf numFmtId="0" fontId="25" fillId="2" borderId="0" xfId="0" applyFont="1" applyFill="1"/>
    <xf numFmtId="0" fontId="21" fillId="0" borderId="0" xfId="0" applyFont="1"/>
    <xf numFmtId="0" fontId="25" fillId="0" borderId="0" xfId="0" applyFont="1"/>
    <xf numFmtId="0" fontId="26" fillId="0" borderId="0" xfId="0" applyFont="1"/>
    <xf numFmtId="0" fontId="28" fillId="0" borderId="0" xfId="0" applyFont="1" applyAlignment="1">
      <alignment horizontal="center"/>
    </xf>
    <xf numFmtId="0" fontId="27" fillId="0" borderId="0" xfId="0" applyFont="1"/>
    <xf numFmtId="0" fontId="29" fillId="0" borderId="0" xfId="2" applyFont="1"/>
    <xf numFmtId="0" fontId="29" fillId="0" borderId="0" xfId="2" applyFont="1" applyFill="1"/>
    <xf numFmtId="0" fontId="30" fillId="0" borderId="0" xfId="0" applyFont="1"/>
    <xf numFmtId="0" fontId="31" fillId="0" borderId="0" xfId="0" applyFont="1"/>
    <xf numFmtId="0" fontId="33" fillId="0" borderId="0" xfId="0" applyFont="1"/>
    <xf numFmtId="0" fontId="33" fillId="0" borderId="0" xfId="0" applyFont="1" applyAlignment="1">
      <alignment horizontal="center"/>
    </xf>
    <xf numFmtId="0" fontId="36" fillId="0" borderId="0" xfId="0" applyFont="1"/>
    <xf numFmtId="0" fontId="27" fillId="0" borderId="11" xfId="0" applyFont="1" applyBorder="1"/>
    <xf numFmtId="0" fontId="26" fillId="0" borderId="12" xfId="0" applyFont="1" applyBorder="1"/>
    <xf numFmtId="0" fontId="36" fillId="0" borderId="12" xfId="0" applyFont="1" applyBorder="1"/>
    <xf numFmtId="0" fontId="37" fillId="0" borderId="0" xfId="0" applyFont="1"/>
    <xf numFmtId="4" fontId="27" fillId="0" borderId="0" xfId="0" applyNumberFormat="1" applyFont="1"/>
    <xf numFmtId="3" fontId="27" fillId="0" borderId="0" xfId="0" applyNumberFormat="1" applyFont="1"/>
    <xf numFmtId="0" fontId="28" fillId="0" borderId="0" xfId="0" applyFont="1"/>
    <xf numFmtId="0" fontId="28" fillId="0" borderId="0" xfId="0" applyFont="1" applyAlignment="1">
      <alignment vertical="center"/>
    </xf>
    <xf numFmtId="0" fontId="21" fillId="0" borderId="0" xfId="0" applyFont="1" applyAlignment="1">
      <alignment horizontal="center"/>
    </xf>
    <xf numFmtId="0" fontId="39" fillId="0" borderId="0" xfId="0" applyFont="1" applyAlignment="1">
      <alignment vertical="center"/>
    </xf>
    <xf numFmtId="0" fontId="39" fillId="0" borderId="0" xfId="0" applyFont="1" applyAlignment="1">
      <alignment horizontal="center" wrapText="1"/>
    </xf>
    <xf numFmtId="0" fontId="39" fillId="0" borderId="0" xfId="0" applyFont="1" applyAlignment="1">
      <alignment horizontal="center"/>
    </xf>
    <xf numFmtId="0" fontId="40" fillId="0" borderId="0" xfId="0" applyFont="1"/>
    <xf numFmtId="3" fontId="40" fillId="0" borderId="0" xfId="0" applyNumberFormat="1" applyFont="1"/>
    <xf numFmtId="4" fontId="40" fillId="0" borderId="0" xfId="0" applyNumberFormat="1" applyFont="1"/>
    <xf numFmtId="4" fontId="21" fillId="0" borderId="0" xfId="0" applyNumberFormat="1" applyFont="1"/>
    <xf numFmtId="0" fontId="28" fillId="0" borderId="4" xfId="0" applyFont="1" applyBorder="1" applyAlignment="1">
      <alignment horizontal="center" vertical="center"/>
    </xf>
    <xf numFmtId="4" fontId="28" fillId="0" borderId="4" xfId="0" applyNumberFormat="1" applyFont="1" applyBorder="1" applyAlignment="1">
      <alignment horizontal="center" vertical="center"/>
    </xf>
    <xf numFmtId="0" fontId="28" fillId="0" borderId="4" xfId="0" applyFont="1" applyBorder="1" applyAlignment="1">
      <alignment horizontal="center" vertical="center" wrapText="1"/>
    </xf>
    <xf numFmtId="0" fontId="28" fillId="0" borderId="5" xfId="0" applyFont="1" applyBorder="1" applyAlignment="1">
      <alignment horizontal="center" wrapText="1"/>
    </xf>
    <xf numFmtId="4" fontId="41" fillId="0" borderId="5" xfId="0" applyNumberFormat="1" applyFont="1" applyBorder="1" applyAlignment="1">
      <alignment horizontal="center" vertical="center"/>
    </xf>
    <xf numFmtId="4" fontId="28" fillId="0" borderId="5" xfId="0" applyNumberFormat="1" applyFont="1" applyBorder="1" applyAlignment="1">
      <alignment horizontal="center" vertical="center"/>
    </xf>
    <xf numFmtId="0" fontId="27" fillId="0" borderId="6" xfId="0" applyFont="1" applyBorder="1" applyAlignment="1">
      <alignment horizontal="center" wrapText="1"/>
    </xf>
    <xf numFmtId="4" fontId="25" fillId="0" borderId="6" xfId="0" applyNumberFormat="1" applyFont="1" applyBorder="1" applyAlignment="1">
      <alignment horizontal="center" vertical="center"/>
    </xf>
    <xf numFmtId="164" fontId="27" fillId="0" borderId="6" xfId="1" applyFont="1" applyBorder="1" applyAlignment="1">
      <alignment horizontal="center" vertical="center"/>
    </xf>
    <xf numFmtId="0" fontId="28" fillId="0" borderId="6" xfId="0" applyFont="1" applyBorder="1" applyAlignment="1">
      <alignment horizontal="center" wrapText="1"/>
    </xf>
    <xf numFmtId="4" fontId="28" fillId="0" borderId="6" xfId="0" applyNumberFormat="1" applyFont="1" applyBorder="1" applyAlignment="1">
      <alignment horizontal="center" vertical="center"/>
    </xf>
    <xf numFmtId="0" fontId="27" fillId="0" borderId="6" xfId="0" applyFont="1" applyBorder="1" applyAlignment="1">
      <alignment vertical="center"/>
    </xf>
    <xf numFmtId="4" fontId="27" fillId="0" borderId="6" xfId="0" applyNumberFormat="1" applyFont="1" applyBorder="1" applyAlignment="1">
      <alignment horizontal="center" vertical="center"/>
    </xf>
    <xf numFmtId="0" fontId="27" fillId="0" borderId="6" xfId="0" applyFont="1" applyBorder="1" applyAlignment="1">
      <alignment horizontal="left"/>
    </xf>
    <xf numFmtId="3" fontId="28" fillId="0" borderId="4" xfId="0" applyNumberFormat="1" applyFont="1" applyBorder="1" applyAlignment="1">
      <alignment horizontal="center" vertical="center"/>
    </xf>
    <xf numFmtId="4" fontId="41" fillId="0" borderId="4" xfId="0" applyNumberFormat="1" applyFont="1" applyBorder="1" applyAlignment="1">
      <alignment horizontal="center" vertical="center"/>
    </xf>
    <xf numFmtId="4" fontId="41" fillId="0" borderId="21" xfId="0" applyNumberFormat="1" applyFont="1" applyBorder="1" applyAlignment="1">
      <alignment horizontal="center"/>
    </xf>
    <xf numFmtId="4" fontId="28" fillId="0" borderId="0" xfId="0" applyNumberFormat="1" applyFont="1" applyAlignment="1">
      <alignment horizontal="right" wrapText="1"/>
    </xf>
    <xf numFmtId="4" fontId="25" fillId="0" borderId="0" xfId="0" applyNumberFormat="1" applyFont="1"/>
    <xf numFmtId="0" fontId="27" fillId="0" borderId="10" xfId="0" applyFont="1" applyBorder="1"/>
    <xf numFmtId="0" fontId="27" fillId="0" borderId="9" xfId="0" applyFont="1" applyBorder="1"/>
    <xf numFmtId="0" fontId="27" fillId="0" borderId="14" xfId="0" applyFont="1" applyBorder="1"/>
    <xf numFmtId="1" fontId="28" fillId="0" borderId="1" xfId="0" applyNumberFormat="1" applyFont="1" applyBorder="1" applyAlignment="1">
      <alignment horizontal="center"/>
    </xf>
    <xf numFmtId="0" fontId="27" fillId="0" borderId="15" xfId="0" applyFont="1" applyBorder="1"/>
    <xf numFmtId="0" fontId="27" fillId="0" borderId="12" xfId="0" applyFont="1" applyBorder="1"/>
    <xf numFmtId="3" fontId="28" fillId="0" borderId="1" xfId="0" applyNumberFormat="1" applyFont="1" applyBorder="1" applyAlignment="1">
      <alignment horizontal="center"/>
    </xf>
    <xf numFmtId="0" fontId="27" fillId="0" borderId="13" xfId="0" applyFont="1" applyBorder="1"/>
    <xf numFmtId="164" fontId="28" fillId="0" borderId="0" xfId="1" applyFont="1" applyBorder="1" applyAlignment="1">
      <alignment horizontal="center"/>
    </xf>
    <xf numFmtId="0" fontId="28" fillId="0" borderId="12" xfId="0" applyFont="1" applyBorder="1"/>
    <xf numFmtId="164" fontId="28" fillId="0" borderId="1" xfId="1" applyFont="1" applyBorder="1" applyAlignment="1">
      <alignment horizontal="center"/>
    </xf>
    <xf numFmtId="0" fontId="27" fillId="0" borderId="12" xfId="0" applyFont="1" applyBorder="1" applyAlignment="1">
      <alignment horizontal="left"/>
    </xf>
    <xf numFmtId="164" fontId="27" fillId="0" borderId="0" xfId="1" applyFont="1" applyBorder="1" applyAlignment="1">
      <alignment horizontal="center"/>
    </xf>
    <xf numFmtId="164" fontId="25" fillId="2" borderId="0" xfId="1" applyFont="1" applyFill="1" applyBorder="1" applyAlignment="1">
      <alignment horizontal="center"/>
    </xf>
    <xf numFmtId="164" fontId="28" fillId="0" borderId="2" xfId="1" applyFont="1" applyBorder="1" applyAlignment="1">
      <alignment horizontal="center"/>
    </xf>
    <xf numFmtId="0" fontId="27" fillId="0" borderId="12" xfId="0" applyFont="1" applyBorder="1" applyAlignment="1">
      <alignment horizontal="center"/>
    </xf>
    <xf numFmtId="164" fontId="25" fillId="2" borderId="1" xfId="1" applyFont="1" applyFill="1" applyBorder="1" applyAlignment="1">
      <alignment horizontal="center"/>
    </xf>
    <xf numFmtId="164" fontId="28" fillId="0" borderId="3" xfId="1" applyFont="1" applyBorder="1" applyAlignment="1">
      <alignment horizontal="center"/>
    </xf>
    <xf numFmtId="164" fontId="41" fillId="2" borderId="3" xfId="1" applyFont="1" applyFill="1" applyBorder="1" applyAlignment="1">
      <alignment horizontal="center"/>
    </xf>
    <xf numFmtId="166" fontId="27" fillId="0" borderId="0" xfId="0" applyNumberFormat="1" applyFont="1"/>
    <xf numFmtId="37" fontId="27" fillId="0" borderId="0" xfId="0" applyNumberFormat="1" applyFont="1"/>
    <xf numFmtId="166" fontId="27" fillId="0" borderId="1" xfId="0" applyNumberFormat="1" applyFont="1" applyBorder="1"/>
    <xf numFmtId="37" fontId="27" fillId="0" borderId="1" xfId="0" applyNumberFormat="1" applyFont="1" applyBorder="1"/>
    <xf numFmtId="0" fontId="33" fillId="2" borderId="0" xfId="0" applyFont="1" applyFill="1"/>
    <xf numFmtId="0" fontId="21" fillId="0" borderId="10" xfId="0" applyFont="1" applyBorder="1"/>
    <xf numFmtId="0" fontId="21" fillId="0" borderId="14" xfId="0" applyFont="1" applyBorder="1"/>
    <xf numFmtId="0" fontId="36" fillId="0" borderId="16" xfId="0" applyFont="1" applyBorder="1"/>
    <xf numFmtId="49" fontId="26" fillId="0" borderId="12" xfId="0" applyNumberFormat="1" applyFont="1" applyBorder="1"/>
    <xf numFmtId="49" fontId="36" fillId="0" borderId="16" xfId="0" applyNumberFormat="1" applyFont="1" applyBorder="1"/>
    <xf numFmtId="49" fontId="36" fillId="0" borderId="18" xfId="0" applyNumberFormat="1" applyFont="1" applyBorder="1"/>
    <xf numFmtId="3" fontId="21" fillId="0" borderId="0" xfId="0" applyNumberFormat="1" applyFont="1"/>
    <xf numFmtId="3" fontId="21" fillId="0" borderId="13" xfId="0" applyNumberFormat="1" applyFont="1" applyBorder="1"/>
    <xf numFmtId="0" fontId="25" fillId="0" borderId="10" xfId="0" applyFont="1" applyBorder="1"/>
    <xf numFmtId="0" fontId="25" fillId="0" borderId="14" xfId="0" applyFont="1" applyBorder="1"/>
    <xf numFmtId="0" fontId="28" fillId="0" borderId="16" xfId="0" applyFont="1" applyBorder="1"/>
    <xf numFmtId="3" fontId="25" fillId="0" borderId="2" xfId="0" applyNumberFormat="1" applyFont="1" applyBorder="1" applyAlignment="1">
      <alignment horizontal="center"/>
    </xf>
    <xf numFmtId="3" fontId="25" fillId="0" borderId="17" xfId="0" applyNumberFormat="1" applyFont="1" applyBorder="1" applyAlignment="1">
      <alignment horizontal="center"/>
    </xf>
    <xf numFmtId="3" fontId="25" fillId="0" borderId="0" xfId="0" applyNumberFormat="1" applyFont="1" applyAlignment="1">
      <alignment horizontal="center"/>
    </xf>
    <xf numFmtId="3" fontId="25" fillId="0" borderId="13" xfId="0" applyNumberFormat="1" applyFont="1" applyBorder="1" applyAlignment="1">
      <alignment horizontal="center"/>
    </xf>
    <xf numFmtId="4" fontId="27" fillId="0" borderId="0" xfId="0" applyNumberFormat="1" applyFont="1" applyAlignment="1">
      <alignment horizontal="center"/>
    </xf>
    <xf numFmtId="4" fontId="27" fillId="0" borderId="13" xfId="0" applyNumberFormat="1" applyFont="1" applyBorder="1" applyAlignment="1">
      <alignment horizontal="center"/>
    </xf>
    <xf numFmtId="164" fontId="27" fillId="0" borderId="13" xfId="1" applyFont="1" applyBorder="1" applyAlignment="1">
      <alignment horizontal="center"/>
    </xf>
    <xf numFmtId="49" fontId="27" fillId="0" borderId="12" xfId="0" applyNumberFormat="1" applyFont="1" applyBorder="1"/>
    <xf numFmtId="164" fontId="28" fillId="0" borderId="17" xfId="1" applyFont="1" applyBorder="1" applyAlignment="1">
      <alignment horizontal="center"/>
    </xf>
    <xf numFmtId="164" fontId="25" fillId="0" borderId="0" xfId="1" applyFont="1" applyBorder="1" applyAlignment="1">
      <alignment horizontal="center"/>
    </xf>
    <xf numFmtId="164" fontId="25" fillId="0" borderId="11" xfId="1" applyFont="1" applyBorder="1" applyAlignment="1">
      <alignment horizontal="center"/>
    </xf>
    <xf numFmtId="49" fontId="28" fillId="0" borderId="12" xfId="0" applyNumberFormat="1" applyFont="1" applyBorder="1"/>
    <xf numFmtId="164" fontId="27" fillId="0" borderId="15" xfId="1" applyFont="1" applyBorder="1" applyAlignment="1">
      <alignment horizontal="center"/>
    </xf>
    <xf numFmtId="49" fontId="28" fillId="0" borderId="16" xfId="0" applyNumberFormat="1" applyFont="1" applyBorder="1"/>
    <xf numFmtId="49" fontId="28" fillId="0" borderId="18" xfId="0" applyNumberFormat="1" applyFont="1" applyBorder="1"/>
    <xf numFmtId="164" fontId="28" fillId="0" borderId="8" xfId="1" applyFont="1" applyBorder="1" applyAlignment="1">
      <alignment horizontal="center"/>
    </xf>
    <xf numFmtId="164" fontId="28" fillId="0" borderId="19" xfId="1" applyFont="1" applyBorder="1" applyAlignment="1">
      <alignment horizontal="center"/>
    </xf>
    <xf numFmtId="49" fontId="25" fillId="0" borderId="12" xfId="0" applyNumberFormat="1" applyFont="1" applyBorder="1"/>
    <xf numFmtId="3" fontId="25" fillId="0" borderId="0" xfId="0" applyNumberFormat="1" applyFont="1"/>
    <xf numFmtId="3" fontId="25" fillId="0" borderId="13" xfId="0" applyNumberFormat="1" applyFont="1" applyBorder="1"/>
    <xf numFmtId="0" fontId="25" fillId="0" borderId="1" xfId="0" applyFont="1" applyBorder="1"/>
    <xf numFmtId="0" fontId="25" fillId="0" borderId="15" xfId="0" applyFont="1" applyBorder="1"/>
    <xf numFmtId="0" fontId="21" fillId="0" borderId="12" xfId="0" applyFont="1" applyBorder="1"/>
    <xf numFmtId="164" fontId="28" fillId="2" borderId="0" xfId="1" applyFont="1" applyFill="1" applyBorder="1" applyAlignment="1">
      <alignment horizontal="center" vertical="center"/>
    </xf>
    <xf numFmtId="164" fontId="28" fillId="2" borderId="13" xfId="1" applyFont="1" applyFill="1" applyBorder="1" applyAlignment="1">
      <alignment horizontal="center" vertical="center"/>
    </xf>
    <xf numFmtId="4" fontId="28" fillId="2" borderId="13" xfId="0" applyNumberFormat="1" applyFont="1" applyFill="1" applyBorder="1"/>
    <xf numFmtId="0" fontId="28" fillId="0" borderId="14" xfId="0" applyFont="1" applyBorder="1"/>
    <xf numFmtId="164" fontId="28" fillId="2" borderId="1" xfId="1" applyFont="1" applyFill="1" applyBorder="1" applyAlignment="1">
      <alignment horizontal="center" vertical="center"/>
    </xf>
    <xf numFmtId="164" fontId="28" fillId="2" borderId="15" xfId="1" applyFont="1" applyFill="1" applyBorder="1" applyAlignment="1">
      <alignment horizontal="center" vertical="center"/>
    </xf>
    <xf numFmtId="164" fontId="45" fillId="0" borderId="1" xfId="1" applyFont="1" applyBorder="1"/>
    <xf numFmtId="164" fontId="45" fillId="0" borderId="15" xfId="1" applyFont="1" applyBorder="1"/>
    <xf numFmtId="0" fontId="45" fillId="0" borderId="0" xfId="0" applyFont="1"/>
    <xf numFmtId="0" fontId="46" fillId="0" borderId="10" xfId="0" applyFont="1" applyBorder="1"/>
    <xf numFmtId="0" fontId="25" fillId="2" borderId="9" xfId="0" applyFont="1" applyFill="1" applyBorder="1"/>
    <xf numFmtId="0" fontId="25" fillId="2" borderId="11" xfId="0" applyFont="1" applyFill="1" applyBorder="1"/>
    <xf numFmtId="1" fontId="28" fillId="2" borderId="2" xfId="0" applyNumberFormat="1" applyFont="1" applyFill="1" applyBorder="1" applyAlignment="1">
      <alignment horizontal="center" vertical="center"/>
    </xf>
    <xf numFmtId="1" fontId="28" fillId="2" borderId="17" xfId="0" applyNumberFormat="1" applyFont="1" applyFill="1" applyBorder="1" applyAlignment="1">
      <alignment horizontal="center" vertical="center"/>
    </xf>
    <xf numFmtId="3" fontId="25" fillId="2" borderId="0" xfId="0" applyNumberFormat="1" applyFont="1" applyFill="1" applyAlignment="1">
      <alignment horizontal="center" vertical="center"/>
    </xf>
    <xf numFmtId="3" fontId="25" fillId="2" borderId="13" xfId="0" applyNumberFormat="1" applyFont="1" applyFill="1" applyBorder="1" applyAlignment="1">
      <alignment horizontal="center" vertical="center"/>
    </xf>
    <xf numFmtId="164" fontId="25" fillId="0" borderId="0" xfId="1" applyFont="1"/>
    <xf numFmtId="4" fontId="25" fillId="2" borderId="13" xfId="0" applyNumberFormat="1" applyFont="1" applyFill="1" applyBorder="1" applyAlignment="1">
      <alignment horizontal="right"/>
    </xf>
    <xf numFmtId="0" fontId="25" fillId="0" borderId="12" xfId="0" applyFont="1" applyBorder="1"/>
    <xf numFmtId="164" fontId="25" fillId="2" borderId="0" xfId="1" applyFont="1" applyFill="1" applyBorder="1" applyAlignment="1">
      <alignment horizontal="center" vertical="center"/>
    </xf>
    <xf numFmtId="164" fontId="25" fillId="2" borderId="15" xfId="1" applyFont="1" applyFill="1" applyBorder="1" applyAlignment="1">
      <alignment horizontal="center" vertical="center"/>
    </xf>
    <xf numFmtId="164" fontId="28" fillId="2" borderId="2" xfId="1" applyFont="1" applyFill="1" applyBorder="1" applyAlignment="1">
      <alignment horizontal="center" vertical="center"/>
    </xf>
    <xf numFmtId="164" fontId="28" fillId="2" borderId="17" xfId="1" applyFont="1" applyFill="1" applyBorder="1" applyAlignment="1">
      <alignment horizontal="center" vertical="center"/>
    </xf>
    <xf numFmtId="164" fontId="25" fillId="2" borderId="13" xfId="1" applyFont="1" applyFill="1" applyBorder="1" applyAlignment="1">
      <alignment horizontal="center" vertical="center"/>
    </xf>
    <xf numFmtId="4" fontId="25" fillId="2" borderId="13" xfId="0" applyNumberFormat="1" applyFont="1" applyFill="1" applyBorder="1"/>
    <xf numFmtId="164" fontId="27" fillId="2" borderId="0" xfId="1" applyFont="1" applyFill="1" applyBorder="1" applyAlignment="1">
      <alignment horizontal="center" vertical="center"/>
    </xf>
    <xf numFmtId="164" fontId="27" fillId="2" borderId="1" xfId="1" applyFont="1" applyFill="1" applyBorder="1" applyAlignment="1">
      <alignment horizontal="center" vertical="center"/>
    </xf>
    <xf numFmtId="164" fontId="27" fillId="2" borderId="15" xfId="1" applyFont="1" applyFill="1" applyBorder="1" applyAlignment="1">
      <alignment horizontal="center" vertical="center"/>
    </xf>
    <xf numFmtId="164" fontId="28" fillId="2" borderId="8" xfId="1" applyFont="1" applyFill="1" applyBorder="1" applyAlignment="1">
      <alignment horizontal="center" vertical="center"/>
    </xf>
    <xf numFmtId="164" fontId="28" fillId="2" borderId="19" xfId="1" applyFont="1" applyFill="1" applyBorder="1" applyAlignment="1">
      <alignment horizontal="center" vertical="center"/>
    </xf>
    <xf numFmtId="165" fontId="27" fillId="2" borderId="0" xfId="1" applyNumberFormat="1" applyFont="1" applyFill="1" applyBorder="1" applyAlignment="1">
      <alignment horizontal="right" vertical="center"/>
    </xf>
    <xf numFmtId="165" fontId="27" fillId="2" borderId="17" xfId="1" applyNumberFormat="1" applyFont="1" applyFill="1" applyBorder="1" applyAlignment="1">
      <alignment horizontal="right" vertical="center"/>
    </xf>
    <xf numFmtId="172" fontId="28" fillId="0" borderId="8" xfId="1" applyNumberFormat="1" applyFont="1" applyBorder="1" applyAlignment="1">
      <alignment horizontal="center" vertical="center"/>
    </xf>
    <xf numFmtId="172" fontId="28" fillId="0" borderId="19" xfId="1" applyNumberFormat="1" applyFont="1" applyBorder="1" applyAlignment="1">
      <alignment horizontal="center" vertical="center"/>
    </xf>
    <xf numFmtId="0" fontId="47" fillId="0" borderId="0" xfId="0" applyFont="1"/>
    <xf numFmtId="165" fontId="28" fillId="0" borderId="15" xfId="0" applyNumberFormat="1" applyFont="1" applyBorder="1"/>
    <xf numFmtId="0" fontId="46" fillId="0" borderId="10" xfId="0" applyFont="1" applyBorder="1" applyAlignment="1">
      <alignment horizontal="center"/>
    </xf>
    <xf numFmtId="168" fontId="25" fillId="2" borderId="0" xfId="1" applyNumberFormat="1" applyFont="1" applyFill="1" applyBorder="1" applyAlignment="1">
      <alignment horizontal="center" vertical="center"/>
    </xf>
    <xf numFmtId="168" fontId="25" fillId="2" borderId="13" xfId="1" applyNumberFormat="1" applyFont="1" applyFill="1" applyBorder="1" applyAlignment="1">
      <alignment horizontal="center" vertical="center"/>
    </xf>
    <xf numFmtId="168" fontId="28" fillId="2" borderId="2" xfId="1" applyNumberFormat="1" applyFont="1" applyFill="1" applyBorder="1" applyAlignment="1">
      <alignment horizontal="center" vertical="center"/>
    </xf>
    <xf numFmtId="168" fontId="28" fillId="2" borderId="17" xfId="1" applyNumberFormat="1" applyFont="1" applyFill="1" applyBorder="1" applyAlignment="1">
      <alignment horizontal="center" vertical="center"/>
    </xf>
    <xf numFmtId="168" fontId="28" fillId="2" borderId="0" xfId="1" applyNumberFormat="1" applyFont="1" applyFill="1" applyBorder="1" applyAlignment="1">
      <alignment horizontal="center" vertical="center"/>
    </xf>
    <xf numFmtId="168" fontId="28" fillId="2" borderId="13" xfId="1" applyNumberFormat="1" applyFont="1" applyFill="1" applyBorder="1" applyAlignment="1">
      <alignment horizontal="center" vertical="center"/>
    </xf>
    <xf numFmtId="168" fontId="27" fillId="2" borderId="13" xfId="1" applyNumberFormat="1" applyFont="1" applyFill="1" applyBorder="1" applyAlignment="1">
      <alignment horizontal="center" vertical="center"/>
    </xf>
    <xf numFmtId="168" fontId="28" fillId="2" borderId="8" xfId="1" applyNumberFormat="1" applyFont="1" applyFill="1" applyBorder="1" applyAlignment="1">
      <alignment horizontal="center" vertical="center"/>
    </xf>
    <xf numFmtId="168" fontId="28" fillId="2" borderId="19" xfId="1" applyNumberFormat="1" applyFont="1" applyFill="1" applyBorder="1" applyAlignment="1">
      <alignment horizontal="center" vertical="center"/>
    </xf>
    <xf numFmtId="168" fontId="28" fillId="2" borderId="1" xfId="1" applyNumberFormat="1" applyFont="1" applyFill="1" applyBorder="1" applyAlignment="1">
      <alignment horizontal="center" vertical="center"/>
    </xf>
    <xf numFmtId="168" fontId="28" fillId="2" borderId="15" xfId="1" applyNumberFormat="1" applyFont="1" applyFill="1" applyBorder="1" applyAlignment="1">
      <alignment horizontal="center" vertical="center"/>
    </xf>
    <xf numFmtId="171" fontId="28" fillId="0" borderId="8" xfId="1" applyNumberFormat="1" applyFont="1" applyBorder="1" applyAlignment="1">
      <alignment horizontal="center" vertical="center"/>
    </xf>
    <xf numFmtId="171" fontId="28" fillId="0" borderId="19" xfId="1" applyNumberFormat="1" applyFont="1" applyBorder="1" applyAlignment="1">
      <alignment horizontal="center" vertical="center"/>
    </xf>
    <xf numFmtId="4" fontId="25" fillId="0" borderId="1" xfId="0" applyNumberFormat="1" applyFont="1" applyBorder="1"/>
    <xf numFmtId="4" fontId="25" fillId="0" borderId="15" xfId="0" applyNumberFormat="1" applyFont="1" applyBorder="1"/>
    <xf numFmtId="3" fontId="21" fillId="0" borderId="2" xfId="0" applyNumberFormat="1" applyFont="1" applyBorder="1"/>
    <xf numFmtId="3" fontId="21" fillId="0" borderId="17" xfId="0" applyNumberFormat="1" applyFont="1" applyBorder="1"/>
    <xf numFmtId="3" fontId="21" fillId="0" borderId="0" xfId="0" applyNumberFormat="1" applyFont="1" applyAlignment="1">
      <alignment horizontal="center" vertical="center"/>
    </xf>
    <xf numFmtId="3" fontId="21" fillId="0" borderId="13" xfId="0" applyNumberFormat="1" applyFont="1" applyBorder="1" applyAlignment="1">
      <alignment horizontal="center" vertical="center"/>
    </xf>
    <xf numFmtId="168" fontId="21" fillId="0" borderId="0" xfId="1" applyNumberFormat="1" applyFont="1" applyBorder="1" applyAlignment="1">
      <alignment horizontal="center" vertical="center"/>
    </xf>
    <xf numFmtId="168" fontId="21" fillId="0" borderId="13" xfId="1" applyNumberFormat="1" applyFont="1" applyBorder="1" applyAlignment="1">
      <alignment horizontal="center" vertical="center"/>
    </xf>
    <xf numFmtId="168" fontId="36" fillId="0" borderId="2" xfId="1" applyNumberFormat="1" applyFont="1" applyBorder="1" applyAlignment="1">
      <alignment horizontal="center" vertical="center"/>
    </xf>
    <xf numFmtId="168" fontId="36" fillId="0" borderId="17" xfId="1" applyNumberFormat="1" applyFont="1" applyBorder="1" applyAlignment="1">
      <alignment horizontal="center" vertical="center"/>
    </xf>
    <xf numFmtId="168" fontId="36" fillId="0" borderId="8" xfId="1" applyNumberFormat="1" applyFont="1" applyBorder="1" applyAlignment="1">
      <alignment horizontal="center" vertical="center"/>
    </xf>
    <xf numFmtId="168" fontId="36" fillId="0" borderId="19" xfId="1" applyNumberFormat="1" applyFont="1" applyBorder="1" applyAlignment="1">
      <alignment horizontal="center" vertical="center"/>
    </xf>
    <xf numFmtId="49" fontId="21" fillId="0" borderId="14" xfId="0" applyNumberFormat="1" applyFont="1" applyBorder="1"/>
    <xf numFmtId="3" fontId="21" fillId="0" borderId="1" xfId="0" applyNumberFormat="1" applyFont="1" applyBorder="1"/>
    <xf numFmtId="3" fontId="21" fillId="0" borderId="15" xfId="0" applyNumberFormat="1" applyFont="1" applyBorder="1"/>
    <xf numFmtId="49" fontId="21" fillId="0" borderId="0" xfId="0" applyNumberFormat="1" applyFont="1"/>
    <xf numFmtId="49" fontId="28" fillId="0" borderId="0" xfId="0" applyNumberFormat="1" applyFont="1"/>
    <xf numFmtId="3" fontId="28" fillId="0" borderId="0" xfId="0" applyNumberFormat="1" applyFont="1"/>
    <xf numFmtId="0" fontId="42" fillId="0" borderId="0" xfId="0" applyFont="1"/>
    <xf numFmtId="0" fontId="38" fillId="0" borderId="0" xfId="0" applyFont="1"/>
    <xf numFmtId="0" fontId="48" fillId="0" borderId="0" xfId="0" applyFont="1"/>
    <xf numFmtId="0" fontId="49" fillId="0" borderId="0" xfId="0" applyFont="1"/>
    <xf numFmtId="37" fontId="40" fillId="0" borderId="0" xfId="0" applyNumberFormat="1" applyFont="1"/>
    <xf numFmtId="0" fontId="50" fillId="0" borderId="0" xfId="0" applyFont="1"/>
    <xf numFmtId="3" fontId="41" fillId="0" borderId="5" xfId="0" applyNumberFormat="1" applyFont="1" applyBorder="1" applyAlignment="1">
      <alignment horizontal="center" vertical="center"/>
    </xf>
    <xf numFmtId="3" fontId="28" fillId="0" borderId="11" xfId="0" applyNumberFormat="1" applyFont="1" applyBorder="1" applyAlignment="1">
      <alignment horizontal="center" vertical="center"/>
    </xf>
    <xf numFmtId="168" fontId="25" fillId="0" borderId="6" xfId="1" applyNumberFormat="1" applyFont="1" applyBorder="1" applyAlignment="1">
      <alignment horizontal="center" vertical="center"/>
    </xf>
    <xf numFmtId="168" fontId="27" fillId="0" borderId="13" xfId="1" applyNumberFormat="1" applyFont="1" applyBorder="1" applyAlignment="1">
      <alignment horizontal="center" vertical="center"/>
    </xf>
    <xf numFmtId="168" fontId="28" fillId="0" borderId="6" xfId="1" applyNumberFormat="1" applyFont="1" applyBorder="1" applyAlignment="1">
      <alignment horizontal="center" vertical="center"/>
    </xf>
    <xf numFmtId="168" fontId="27" fillId="0" borderId="6" xfId="1" applyNumberFormat="1" applyFont="1" applyBorder="1" applyAlignment="1">
      <alignment horizontal="center" vertical="center"/>
    </xf>
    <xf numFmtId="168" fontId="41" fillId="0" borderId="13" xfId="1" applyNumberFormat="1" applyFont="1" applyBorder="1" applyAlignment="1">
      <alignment horizontal="center" vertical="center"/>
    </xf>
    <xf numFmtId="168" fontId="27" fillId="0" borderId="15" xfId="1" applyNumberFormat="1" applyFont="1" applyBorder="1" applyAlignment="1">
      <alignment horizontal="center" vertical="center"/>
    </xf>
    <xf numFmtId="168" fontId="41" fillId="0" borderId="15" xfId="1" applyNumberFormat="1" applyFont="1" applyBorder="1" applyAlignment="1">
      <alignment horizontal="center" vertical="center"/>
    </xf>
    <xf numFmtId="168" fontId="27" fillId="0" borderId="7" xfId="1" applyNumberFormat="1" applyFont="1" applyBorder="1" applyAlignment="1">
      <alignment horizontal="center" vertical="center"/>
    </xf>
    <xf numFmtId="168" fontId="25" fillId="0" borderId="7" xfId="1" applyNumberFormat="1" applyFont="1" applyBorder="1" applyAlignment="1">
      <alignment horizontal="center" vertical="center"/>
    </xf>
    <xf numFmtId="168" fontId="25" fillId="0" borderId="7" xfId="1" applyNumberFormat="1" applyFont="1" applyBorder="1" applyAlignment="1">
      <alignment horizontal="right" vertical="center"/>
    </xf>
    <xf numFmtId="0" fontId="28" fillId="0" borderId="10" xfId="0" applyFont="1" applyBorder="1" applyAlignment="1">
      <alignment horizontal="left" wrapText="1"/>
    </xf>
    <xf numFmtId="0" fontId="27" fillId="0" borderId="12" xfId="0" applyFont="1" applyBorder="1" applyAlignment="1">
      <alignment horizontal="left" vertical="center" wrapText="1"/>
    </xf>
    <xf numFmtId="0" fontId="28" fillId="0" borderId="12" xfId="0" applyFont="1" applyBorder="1" applyAlignment="1">
      <alignment horizontal="left" wrapText="1"/>
    </xf>
    <xf numFmtId="0" fontId="27" fillId="0" borderId="12" xfId="0" applyFont="1" applyBorder="1" applyAlignment="1">
      <alignment horizontal="left" vertical="center"/>
    </xf>
    <xf numFmtId="0" fontId="28" fillId="0" borderId="6" xfId="0" applyFont="1" applyBorder="1" applyAlignment="1">
      <alignment horizontal="left"/>
    </xf>
    <xf numFmtId="0" fontId="28" fillId="0" borderId="7" xfId="0" applyFont="1" applyBorder="1" applyAlignment="1">
      <alignment horizontal="left"/>
    </xf>
    <xf numFmtId="3" fontId="28" fillId="0" borderId="7" xfId="0" applyNumberFormat="1" applyFont="1" applyBorder="1" applyAlignment="1">
      <alignment horizontal="left" vertical="center"/>
    </xf>
    <xf numFmtId="0" fontId="35" fillId="0" borderId="0" xfId="0" applyFont="1" applyAlignment="1">
      <alignment vertical="center"/>
    </xf>
    <xf numFmtId="169" fontId="30" fillId="0" borderId="0" xfId="0" applyNumberFormat="1" applyFont="1"/>
    <xf numFmtId="3" fontId="28" fillId="0" borderId="15" xfId="0" applyNumberFormat="1" applyFont="1" applyBorder="1" applyAlignment="1">
      <alignment horizontal="center"/>
    </xf>
    <xf numFmtId="3" fontId="28" fillId="0" borderId="0" xfId="0" applyNumberFormat="1" applyFont="1" applyAlignment="1">
      <alignment horizontal="center"/>
    </xf>
    <xf numFmtId="3" fontId="28" fillId="0" borderId="13" xfId="0" applyNumberFormat="1" applyFont="1" applyBorder="1" applyAlignment="1">
      <alignment horizontal="center"/>
    </xf>
    <xf numFmtId="168" fontId="28" fillId="0" borderId="1" xfId="1" applyNumberFormat="1" applyFont="1" applyBorder="1" applyAlignment="1">
      <alignment horizontal="center"/>
    </xf>
    <xf numFmtId="168" fontId="28" fillId="0" borderId="0" xfId="1" applyNumberFormat="1" applyFont="1" applyBorder="1" applyAlignment="1">
      <alignment horizontal="center"/>
    </xf>
    <xf numFmtId="168" fontId="28" fillId="0" borderId="15" xfId="1" applyNumberFormat="1" applyFont="1" applyBorder="1" applyAlignment="1">
      <alignment horizontal="center"/>
    </xf>
    <xf numFmtId="168" fontId="28" fillId="0" borderId="13" xfId="1" applyNumberFormat="1" applyFont="1" applyBorder="1" applyAlignment="1">
      <alignment horizontal="center"/>
    </xf>
    <xf numFmtId="168" fontId="27" fillId="0" borderId="0" xfId="1" applyNumberFormat="1" applyFont="1" applyBorder="1" applyAlignment="1">
      <alignment horizontal="center"/>
    </xf>
    <xf numFmtId="168" fontId="27" fillId="0" borderId="13" xfId="1" applyNumberFormat="1" applyFont="1" applyBorder="1" applyAlignment="1">
      <alignment horizontal="center"/>
    </xf>
    <xf numFmtId="168" fontId="28" fillId="0" borderId="2" xfId="1" applyNumberFormat="1" applyFont="1" applyBorder="1" applyAlignment="1">
      <alignment horizontal="center"/>
    </xf>
    <xf numFmtId="168" fontId="28" fillId="0" borderId="17" xfId="1" applyNumberFormat="1" applyFont="1" applyBorder="1" applyAlignment="1">
      <alignment horizontal="center"/>
    </xf>
    <xf numFmtId="168" fontId="27" fillId="0" borderId="15" xfId="1" applyNumberFormat="1" applyFont="1" applyBorder="1" applyAlignment="1">
      <alignment horizontal="center"/>
    </xf>
    <xf numFmtId="168" fontId="28" fillId="0" borderId="3" xfId="1" applyNumberFormat="1" applyFont="1" applyBorder="1" applyAlignment="1">
      <alignment horizontal="center"/>
    </xf>
    <xf numFmtId="168" fontId="28" fillId="0" borderId="20" xfId="1" applyNumberFormat="1" applyFont="1" applyBorder="1" applyAlignment="1">
      <alignment horizontal="center"/>
    </xf>
    <xf numFmtId="37" fontId="27" fillId="0" borderId="15" xfId="0" applyNumberFormat="1" applyFont="1" applyBorder="1"/>
    <xf numFmtId="0" fontId="25" fillId="0" borderId="0" xfId="0" applyFont="1" applyAlignment="1">
      <alignment horizontal="left" vertical="center"/>
    </xf>
    <xf numFmtId="0" fontId="41"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left"/>
    </xf>
    <xf numFmtId="0" fontId="51" fillId="0" borderId="4" xfId="0" applyFont="1" applyBorder="1" applyAlignment="1">
      <alignment horizontal="left" vertical="center"/>
    </xf>
    <xf numFmtId="0" fontId="51" fillId="0" borderId="4" xfId="0" applyFont="1" applyBorder="1" applyAlignment="1">
      <alignment horizontal="center" vertical="center"/>
    </xf>
    <xf numFmtId="0" fontId="51" fillId="0" borderId="4" xfId="0" applyFont="1" applyBorder="1" applyAlignment="1">
      <alignment horizontal="center" vertical="center" wrapText="1"/>
    </xf>
    <xf numFmtId="4" fontId="27" fillId="0" borderId="4" xfId="7" applyNumberFormat="1" applyFont="1" applyBorder="1" applyAlignment="1">
      <alignment vertical="center"/>
    </xf>
    <xf numFmtId="0" fontId="41" fillId="0" borderId="0" xfId="0" applyFont="1" applyAlignment="1">
      <alignment horizontal="left" vertical="center" indent="5"/>
    </xf>
    <xf numFmtId="164" fontId="51" fillId="0" borderId="4" xfId="1" applyFont="1" applyBorder="1" applyAlignment="1">
      <alignment horizontal="center" vertical="center"/>
    </xf>
    <xf numFmtId="3" fontId="51" fillId="0" borderId="4" xfId="0" applyNumberFormat="1" applyFont="1" applyBorder="1" applyAlignment="1">
      <alignment horizontal="right" vertical="center"/>
    </xf>
    <xf numFmtId="0" fontId="41" fillId="0" borderId="0" xfId="0" applyFont="1" applyAlignment="1">
      <alignment vertical="center"/>
    </xf>
    <xf numFmtId="0" fontId="25" fillId="0" borderId="0" xfId="0" applyFont="1" applyAlignment="1">
      <alignment horizontal="left" vertical="center" indent="5"/>
    </xf>
    <xf numFmtId="0" fontId="53" fillId="0" borderId="4" xfId="0" applyFont="1" applyBorder="1" applyAlignment="1">
      <alignment horizontal="center" vertical="center"/>
    </xf>
    <xf numFmtId="0" fontId="53" fillId="0" borderId="4" xfId="0" applyFont="1" applyBorder="1" applyAlignment="1">
      <alignment horizontal="center" vertical="center" wrapText="1"/>
    </xf>
    <xf numFmtId="0" fontId="51" fillId="0" borderId="4" xfId="0" applyFont="1" applyBorder="1" applyAlignment="1">
      <alignment vertical="center"/>
    </xf>
    <xf numFmtId="168" fontId="51" fillId="0" borderId="4" xfId="1" applyNumberFormat="1" applyFont="1" applyBorder="1" applyAlignment="1">
      <alignment horizontal="center" vertical="center"/>
    </xf>
    <xf numFmtId="0" fontId="53" fillId="0" borderId="4" xfId="0" applyFont="1" applyBorder="1" applyAlignment="1">
      <alignment vertical="center"/>
    </xf>
    <xf numFmtId="164" fontId="53" fillId="0" borderId="4" xfId="1" applyFont="1" applyBorder="1" applyAlignment="1">
      <alignment horizontal="center" vertical="center"/>
    </xf>
    <xf numFmtId="168" fontId="53" fillId="0" borderId="4" xfId="1" applyNumberFormat="1" applyFont="1" applyBorder="1" applyAlignment="1">
      <alignment horizontal="center" vertical="center"/>
    </xf>
    <xf numFmtId="0" fontId="53" fillId="0" borderId="0" xfId="0" applyFont="1" applyAlignment="1">
      <alignment horizontal="center" vertical="center"/>
    </xf>
    <xf numFmtId="0" fontId="53" fillId="0" borderId="0" xfId="0" applyFont="1" applyAlignment="1">
      <alignment vertical="center"/>
    </xf>
    <xf numFmtId="4" fontId="53" fillId="0" borderId="0" xfId="0" applyNumberFormat="1" applyFont="1" applyAlignment="1">
      <alignment horizontal="center" vertical="center"/>
    </xf>
    <xf numFmtId="3" fontId="53" fillId="0" borderId="0" xfId="0" applyNumberFormat="1" applyFont="1" applyAlignment="1">
      <alignment horizontal="center" vertical="center"/>
    </xf>
    <xf numFmtId="0" fontId="41" fillId="0" borderId="0" xfId="0" applyFont="1" applyAlignment="1">
      <alignment horizontal="left" vertical="center" indent="2"/>
    </xf>
    <xf numFmtId="14" fontId="53" fillId="0" borderId="4" xfId="0" applyNumberFormat="1" applyFont="1" applyBorder="1" applyAlignment="1">
      <alignment horizontal="center" vertical="center" wrapText="1"/>
    </xf>
    <xf numFmtId="4" fontId="51" fillId="0" borderId="4" xfId="0" applyNumberFormat="1" applyFont="1" applyBorder="1" applyAlignment="1">
      <alignment horizontal="center" vertical="center"/>
    </xf>
    <xf numFmtId="4" fontId="53" fillId="0" borderId="4" xfId="0" applyNumberFormat="1" applyFont="1" applyBorder="1" applyAlignment="1">
      <alignment horizontal="center" vertical="center"/>
    </xf>
    <xf numFmtId="0" fontId="29" fillId="0" borderId="0" xfId="2" applyFont="1" applyBorder="1" applyAlignment="1">
      <alignment vertical="center"/>
    </xf>
    <xf numFmtId="4" fontId="51" fillId="0" borderId="4" xfId="0" applyNumberFormat="1" applyFont="1" applyBorder="1" applyAlignment="1">
      <alignment horizontal="center" vertical="center" wrapText="1"/>
    </xf>
    <xf numFmtId="0" fontId="51" fillId="0" borderId="0" xfId="0" applyFont="1" applyAlignment="1">
      <alignment vertical="top" wrapText="1"/>
    </xf>
    <xf numFmtId="164" fontId="25" fillId="0" borderId="0" xfId="0" applyNumberFormat="1" applyFont="1"/>
    <xf numFmtId="164" fontId="21" fillId="0" borderId="0" xfId="0" applyNumberFormat="1" applyFont="1"/>
    <xf numFmtId="0" fontId="51" fillId="0" borderId="4" xfId="0" applyFont="1" applyBorder="1" applyAlignment="1">
      <alignment vertical="center" wrapText="1"/>
    </xf>
    <xf numFmtId="168" fontId="41" fillId="0" borderId="4" xfId="1" applyNumberFormat="1" applyFont="1" applyBorder="1" applyAlignment="1">
      <alignment horizontal="center"/>
    </xf>
    <xf numFmtId="0" fontId="25" fillId="0" borderId="4" xfId="0" applyFont="1" applyBorder="1" applyAlignment="1">
      <alignment horizontal="center" vertical="center"/>
    </xf>
    <xf numFmtId="172" fontId="51" fillId="0" borderId="4" xfId="1" applyNumberFormat="1" applyFont="1" applyBorder="1" applyAlignment="1">
      <alignment horizontal="center"/>
    </xf>
    <xf numFmtId="4" fontId="51" fillId="0" borderId="4" xfId="0" applyNumberFormat="1" applyFont="1" applyBorder="1" applyAlignment="1">
      <alignment horizontal="center"/>
    </xf>
    <xf numFmtId="0" fontId="51" fillId="0" borderId="4" xfId="0" applyFont="1" applyBorder="1" applyAlignment="1">
      <alignment horizontal="center"/>
    </xf>
    <xf numFmtId="164" fontId="51" fillId="0" borderId="4" xfId="1" applyFont="1" applyBorder="1" applyAlignment="1">
      <alignment horizontal="center"/>
    </xf>
    <xf numFmtId="0" fontId="25" fillId="0" borderId="4" xfId="0" applyFont="1" applyBorder="1" applyAlignment="1">
      <alignment horizontal="center"/>
    </xf>
    <xf numFmtId="172" fontId="25" fillId="0" borderId="4" xfId="1" applyNumberFormat="1" applyFont="1" applyFill="1" applyBorder="1"/>
    <xf numFmtId="172" fontId="25" fillId="0" borderId="4" xfId="1" applyNumberFormat="1" applyFont="1" applyBorder="1"/>
    <xf numFmtId="0" fontId="55" fillId="0" borderId="0" xfId="0" applyFont="1"/>
    <xf numFmtId="0" fontId="54" fillId="0" borderId="4" xfId="0" applyFont="1" applyBorder="1"/>
    <xf numFmtId="14" fontId="54" fillId="0" borderId="4" xfId="0" applyNumberFormat="1" applyFont="1" applyBorder="1"/>
    <xf numFmtId="0" fontId="21" fillId="0" borderId="4" xfId="0" applyFont="1" applyBorder="1"/>
    <xf numFmtId="14" fontId="21" fillId="0" borderId="4" xfId="0" applyNumberFormat="1" applyFont="1" applyBorder="1"/>
    <xf numFmtId="164" fontId="21" fillId="0" borderId="4" xfId="1" applyFont="1" applyBorder="1"/>
    <xf numFmtId="0" fontId="54" fillId="0" borderId="0" xfId="0" applyFont="1"/>
    <xf numFmtId="164" fontId="54" fillId="0" borderId="4" xfId="1" applyFont="1" applyBorder="1"/>
    <xf numFmtId="0" fontId="21" fillId="0" borderId="2" xfId="0" applyFont="1" applyBorder="1"/>
    <xf numFmtId="0" fontId="21" fillId="0" borderId="17" xfId="0" applyFont="1" applyBorder="1" applyAlignment="1">
      <alignment horizontal="left" vertical="center"/>
    </xf>
    <xf numFmtId="14" fontId="21" fillId="2" borderId="17" xfId="0" applyNumberFormat="1" applyFont="1" applyFill="1" applyBorder="1" applyAlignment="1">
      <alignment horizontal="left" vertical="center"/>
    </xf>
    <xf numFmtId="14" fontId="21" fillId="0" borderId="17" xfId="0" applyNumberFormat="1" applyFont="1" applyBorder="1" applyAlignment="1">
      <alignment horizontal="left" vertical="center"/>
    </xf>
    <xf numFmtId="170" fontId="21" fillId="0" borderId="17" xfId="6" applyNumberFormat="1" applyFont="1" applyBorder="1" applyAlignment="1">
      <alignment horizontal="right" vertical="center"/>
    </xf>
    <xf numFmtId="10" fontId="21" fillId="0" borderId="17" xfId="3" applyNumberFormat="1" applyFont="1" applyBorder="1" applyAlignment="1">
      <alignment horizontal="right" vertical="center"/>
    </xf>
    <xf numFmtId="167" fontId="21" fillId="0" borderId="17" xfId="0" applyNumberFormat="1" applyFont="1" applyBorder="1" applyAlignment="1">
      <alignment horizontal="right" vertical="center"/>
    </xf>
    <xf numFmtId="170" fontId="21" fillId="2" borderId="17" xfId="6" applyNumberFormat="1" applyFont="1" applyFill="1" applyBorder="1" applyAlignment="1">
      <alignment horizontal="right" vertical="center"/>
    </xf>
    <xf numFmtId="41" fontId="21" fillId="0" borderId="0" xfId="8" applyFont="1"/>
    <xf numFmtId="0" fontId="37" fillId="0" borderId="0" xfId="0" applyFont="1" applyAlignment="1">
      <alignment horizontal="left" vertical="center"/>
    </xf>
    <xf numFmtId="170" fontId="37" fillId="2" borderId="0" xfId="6" applyNumberFormat="1" applyFont="1" applyFill="1"/>
    <xf numFmtId="43" fontId="21" fillId="0" borderId="0" xfId="0" applyNumberFormat="1" applyFont="1"/>
    <xf numFmtId="0" fontId="36" fillId="0" borderId="4" xfId="0" applyFont="1" applyBorder="1" applyAlignment="1">
      <alignment horizontal="center" vertical="center" wrapText="1"/>
    </xf>
    <xf numFmtId="0" fontId="36" fillId="2" borderId="4" xfId="0" applyFont="1" applyFill="1" applyBorder="1" applyAlignment="1">
      <alignment horizontal="center" vertical="center" wrapText="1"/>
    </xf>
    <xf numFmtId="170" fontId="36" fillId="0" borderId="17" xfId="6" applyNumberFormat="1" applyFont="1" applyBorder="1" applyAlignment="1">
      <alignment horizontal="right"/>
    </xf>
    <xf numFmtId="0" fontId="32" fillId="4" borderId="0" xfId="0" applyFont="1" applyFill="1" applyAlignment="1">
      <alignment horizontal="center" vertical="center"/>
    </xf>
    <xf numFmtId="0" fontId="24" fillId="4" borderId="0" xfId="0" applyFont="1" applyFill="1" applyAlignment="1">
      <alignment horizontal="center" vertical="center"/>
    </xf>
    <xf numFmtId="0" fontId="22" fillId="4" borderId="0" xfId="0" applyFont="1" applyFill="1" applyAlignment="1">
      <alignment horizontal="center" vertical="center"/>
    </xf>
    <xf numFmtId="14" fontId="22" fillId="4" borderId="0" xfId="0" applyNumberFormat="1" applyFont="1" applyFill="1" applyAlignment="1">
      <alignment horizontal="center" vertical="center"/>
    </xf>
    <xf numFmtId="164" fontId="6" fillId="0" borderId="0" xfId="0" applyNumberFormat="1" applyFont="1" applyAlignment="1">
      <alignment horizontal="center"/>
    </xf>
    <xf numFmtId="0" fontId="34" fillId="0" borderId="0" xfId="0" applyFont="1" applyAlignment="1">
      <alignment horizontal="center" vertical="center"/>
    </xf>
    <xf numFmtId="0" fontId="35" fillId="0" borderId="0" xfId="0" applyFont="1" applyAlignment="1">
      <alignment horizontal="center" vertical="center"/>
    </xf>
    <xf numFmtId="0" fontId="33" fillId="0" borderId="0" xfId="0" applyFont="1" applyAlignment="1">
      <alignment horizontal="center"/>
    </xf>
    <xf numFmtId="0" fontId="2" fillId="0" borderId="0" xfId="0" applyFont="1" applyAlignment="1">
      <alignment horizontal="center"/>
    </xf>
    <xf numFmtId="1" fontId="28" fillId="0" borderId="9" xfId="0" applyNumberFormat="1" applyFont="1" applyBorder="1" applyAlignment="1">
      <alignment horizontal="center" vertical="center" wrapText="1"/>
    </xf>
    <xf numFmtId="1" fontId="28" fillId="0" borderId="1" xfId="0" applyNumberFormat="1" applyFont="1" applyBorder="1" applyAlignment="1">
      <alignment horizontal="center" vertical="center" wrapText="1"/>
    </xf>
    <xf numFmtId="1" fontId="28" fillId="0" borderId="9" xfId="0" applyNumberFormat="1" applyFont="1" applyBorder="1" applyAlignment="1">
      <alignment horizontal="center" vertical="center"/>
    </xf>
    <xf numFmtId="1" fontId="28" fillId="0" borderId="1" xfId="0" applyNumberFormat="1" applyFont="1" applyBorder="1" applyAlignment="1">
      <alignment horizontal="center" vertical="center"/>
    </xf>
    <xf numFmtId="0" fontId="21" fillId="0" borderId="0" xfId="0" applyFont="1" applyAlignment="1">
      <alignment horizontal="center"/>
    </xf>
    <xf numFmtId="0" fontId="38" fillId="0" borderId="0" xfId="0" applyFont="1" applyAlignment="1">
      <alignment horizontal="center" vertical="center"/>
    </xf>
    <xf numFmtId="0" fontId="28" fillId="0" borderId="0" xfId="0" applyFont="1" applyAlignment="1">
      <alignment horizontal="center"/>
    </xf>
    <xf numFmtId="0" fontId="34" fillId="0" borderId="0" xfId="0" applyFont="1" applyAlignment="1">
      <alignment horizontal="center"/>
    </xf>
    <xf numFmtId="0" fontId="42" fillId="0" borderId="0" xfId="0" applyFont="1" applyAlignment="1">
      <alignment horizontal="center"/>
    </xf>
    <xf numFmtId="1" fontId="28" fillId="0" borderId="11" xfId="0" applyNumberFormat="1" applyFont="1" applyBorder="1" applyAlignment="1">
      <alignment horizontal="center" vertical="center"/>
    </xf>
    <xf numFmtId="1" fontId="28" fillId="0" borderId="15" xfId="0" applyNumberFormat="1" applyFont="1" applyBorder="1" applyAlignment="1">
      <alignment horizontal="center" vertical="center"/>
    </xf>
    <xf numFmtId="0" fontId="44" fillId="0" borderId="0" xfId="0" applyFont="1" applyAlignment="1">
      <alignment horizontal="center"/>
    </xf>
    <xf numFmtId="0" fontId="43" fillId="0" borderId="0" xfId="0" applyFont="1" applyAlignment="1">
      <alignment horizontal="center"/>
    </xf>
    <xf numFmtId="0" fontId="28" fillId="0" borderId="1" xfId="0" applyFont="1" applyBorder="1" applyAlignment="1">
      <alignment horizontal="center" vertical="center" wrapText="1"/>
    </xf>
    <xf numFmtId="1" fontId="28" fillId="0" borderId="11" xfId="0" applyNumberFormat="1" applyFont="1" applyBorder="1" applyAlignment="1">
      <alignment horizontal="center" vertical="center" wrapText="1"/>
    </xf>
    <xf numFmtId="0" fontId="28" fillId="0" borderId="15" xfId="0" applyFont="1" applyBorder="1" applyAlignment="1">
      <alignment horizontal="center" vertical="center" wrapText="1"/>
    </xf>
    <xf numFmtId="0" fontId="35" fillId="0" borderId="0" xfId="0" applyFont="1" applyAlignment="1">
      <alignment horizontal="center"/>
    </xf>
    <xf numFmtId="0" fontId="37" fillId="0" borderId="0" xfId="0" applyFont="1" applyAlignment="1">
      <alignment horizontal="center"/>
    </xf>
    <xf numFmtId="1" fontId="36" fillId="0" borderId="9" xfId="0" applyNumberFormat="1" applyFont="1" applyBorder="1" applyAlignment="1">
      <alignment horizontal="center" vertical="center" wrapText="1"/>
    </xf>
    <xf numFmtId="0" fontId="36" fillId="0" borderId="1" xfId="0" applyFont="1" applyBorder="1" applyAlignment="1">
      <alignment horizontal="center" vertical="center" wrapText="1"/>
    </xf>
    <xf numFmtId="1" fontId="36" fillId="0" borderId="11" xfId="0" applyNumberFormat="1" applyFont="1" applyBorder="1" applyAlignment="1">
      <alignment horizontal="center" vertical="center" wrapText="1"/>
    </xf>
    <xf numFmtId="0" fontId="36" fillId="0" borderId="15" xfId="0" applyFont="1" applyBorder="1" applyAlignment="1">
      <alignment horizontal="center" vertical="center" wrapText="1"/>
    </xf>
    <xf numFmtId="0" fontId="4" fillId="0" borderId="0" xfId="0" applyFont="1" applyAlignment="1">
      <alignment horizontal="center"/>
    </xf>
    <xf numFmtId="0" fontId="43" fillId="0" borderId="0" xfId="0" applyFont="1" applyAlignment="1">
      <alignment horizontal="center" vertical="center"/>
    </xf>
    <xf numFmtId="0" fontId="35" fillId="0" borderId="1" xfId="0" applyFont="1" applyBorder="1" applyAlignment="1">
      <alignment horizontal="center" vertical="center"/>
    </xf>
    <xf numFmtId="14" fontId="10" fillId="0" borderId="0" xfId="0" applyNumberFormat="1" applyFont="1" applyAlignment="1">
      <alignment horizontal="center"/>
    </xf>
    <xf numFmtId="0" fontId="41" fillId="0" borderId="0" xfId="0" applyFont="1" applyAlignment="1">
      <alignment horizontal="center" vertical="center"/>
    </xf>
    <xf numFmtId="0" fontId="25" fillId="0" borderId="0" xfId="0" applyFont="1" applyAlignment="1">
      <alignment horizontal="left" vertical="center" wrapText="1"/>
    </xf>
    <xf numFmtId="0" fontId="41" fillId="0" borderId="0" xfId="0" applyFont="1" applyAlignment="1">
      <alignment horizontal="left" vertical="center"/>
    </xf>
    <xf numFmtId="0" fontId="25" fillId="0" borderId="0" xfId="0" applyFont="1" applyAlignment="1">
      <alignment horizontal="left" vertical="top" wrapText="1"/>
    </xf>
    <xf numFmtId="0" fontId="41" fillId="0" borderId="0" xfId="0" applyFont="1" applyAlignment="1">
      <alignment horizontal="left" vertical="center" wrapText="1"/>
    </xf>
    <xf numFmtId="0" fontId="41" fillId="0" borderId="0" xfId="0" applyFont="1" applyAlignment="1">
      <alignment horizontal="left" vertical="top"/>
    </xf>
    <xf numFmtId="0" fontId="51" fillId="0" borderId="0" xfId="0" applyFont="1" applyAlignment="1">
      <alignment horizontal="left" vertical="top" wrapText="1"/>
    </xf>
    <xf numFmtId="0" fontId="53" fillId="0" borderId="16" xfId="0" applyFont="1" applyBorder="1" applyAlignment="1">
      <alignment horizontal="center" vertical="center"/>
    </xf>
    <xf numFmtId="0" fontId="53" fillId="0" borderId="2" xfId="0" applyFont="1" applyBorder="1" applyAlignment="1">
      <alignment horizontal="center" vertical="center"/>
    </xf>
    <xf numFmtId="0" fontId="53" fillId="0" borderId="17" xfId="0" applyFont="1" applyBorder="1" applyAlignment="1">
      <alignment horizontal="center" vertical="center"/>
    </xf>
    <xf numFmtId="0" fontId="51" fillId="0" borderId="4" xfId="0" applyFont="1" applyBorder="1" applyAlignment="1">
      <alignment horizontal="left" vertical="center" wrapText="1"/>
    </xf>
    <xf numFmtId="0" fontId="41" fillId="0" borderId="0" xfId="0" applyFont="1" applyAlignment="1">
      <alignment horizontal="left" vertical="top" wrapText="1"/>
    </xf>
    <xf numFmtId="0" fontId="53" fillId="0" borderId="10" xfId="0" applyFont="1" applyBorder="1" applyAlignment="1">
      <alignment horizontal="center" vertical="center"/>
    </xf>
    <xf numFmtId="0" fontId="53" fillId="0" borderId="11" xfId="0" applyFont="1" applyBorder="1" applyAlignment="1">
      <alignment horizontal="center" vertical="center"/>
    </xf>
    <xf numFmtId="0" fontId="53" fillId="0" borderId="14" xfId="0" applyFont="1" applyBorder="1" applyAlignment="1">
      <alignment horizontal="center" vertical="center"/>
    </xf>
    <xf numFmtId="0" fontId="53" fillId="0" borderId="15" xfId="0" applyFont="1" applyBorder="1" applyAlignment="1">
      <alignment horizontal="center" vertical="center"/>
    </xf>
    <xf numFmtId="4" fontId="51" fillId="0" borderId="5" xfId="0" applyNumberFormat="1" applyFont="1" applyBorder="1" applyAlignment="1">
      <alignment horizontal="center" vertical="center"/>
    </xf>
    <xf numFmtId="4" fontId="51" fillId="0" borderId="7" xfId="0" applyNumberFormat="1" applyFont="1" applyBorder="1" applyAlignment="1">
      <alignment horizontal="center" vertical="center"/>
    </xf>
    <xf numFmtId="0" fontId="56" fillId="0" borderId="16" xfId="0" applyFont="1" applyBorder="1" applyAlignment="1">
      <alignment horizontal="center"/>
    </xf>
    <xf numFmtId="0" fontId="56" fillId="0" borderId="2" xfId="0" applyFont="1" applyBorder="1" applyAlignment="1">
      <alignment horizontal="center"/>
    </xf>
    <xf numFmtId="0" fontId="36" fillId="0" borderId="2" xfId="0" applyFont="1" applyBorder="1" applyAlignment="1">
      <alignment horizontal="right"/>
    </xf>
    <xf numFmtId="0" fontId="36" fillId="0" borderId="17" xfId="0" applyFont="1" applyBorder="1" applyAlignment="1">
      <alignment horizontal="right"/>
    </xf>
    <xf numFmtId="0" fontId="36" fillId="0" borderId="16" xfId="0" applyFont="1" applyBorder="1" applyAlignment="1">
      <alignment horizontal="right"/>
    </xf>
    <xf numFmtId="0" fontId="54" fillId="0" borderId="4" xfId="0" applyFont="1" applyBorder="1" applyAlignment="1">
      <alignment horizontal="center"/>
    </xf>
  </cellXfs>
  <cellStyles count="25">
    <cellStyle name="Hipervínculo" xfId="2" builtinId="8"/>
    <cellStyle name="Millares" xfId="1" builtinId="3"/>
    <cellStyle name="Millares [0]" xfId="8" builtinId="6"/>
    <cellStyle name="Millares [0] 2" xfId="20" xr:uid="{94E8A120-399B-48D2-8C13-64DB05F81D61}"/>
    <cellStyle name="Millares [0] 3" xfId="6" xr:uid="{00000000-0005-0000-0000-000002000000}"/>
    <cellStyle name="Millares 10" xfId="22" xr:uid="{7F9EA498-BEFF-4A45-B4D2-C04081F2BE58}"/>
    <cellStyle name="Millares 11" xfId="11" xr:uid="{8205B211-73E4-4068-B891-FD9BC15C5D52}"/>
    <cellStyle name="Millares 12" xfId="10" xr:uid="{AACCEA32-3B9B-44DA-B51E-59BCD22B5DF5}"/>
    <cellStyle name="Millares 13" xfId="23" xr:uid="{74D5B3F4-403D-4A23-8E13-1D44B36E0D48}"/>
    <cellStyle name="Millares 14" xfId="24" xr:uid="{9DFB154D-80BB-4618-9BE0-35B7F6C859BF}"/>
    <cellStyle name="Millares 2" xfId="5" xr:uid="{00000000-0005-0000-0000-000003000000}"/>
    <cellStyle name="Millares 2 2" xfId="19" xr:uid="{DBDCF03D-1DA2-42E8-AB95-3309816B95B3}"/>
    <cellStyle name="Millares 3" xfId="18" xr:uid="{E242D452-79AE-4E3B-A21B-4A122B0DECAE}"/>
    <cellStyle name="Millares 4" xfId="17" xr:uid="{185BDC61-3060-45D0-A229-C5122A707133}"/>
    <cellStyle name="Millares 5" xfId="16" xr:uid="{E1CF0A6D-A56E-42D3-8F5A-3487CEBE0091}"/>
    <cellStyle name="Millares 6" xfId="15" xr:uid="{7238F882-1D16-40DF-846A-23A133CC8794}"/>
    <cellStyle name="Millares 7" xfId="14" xr:uid="{C1B3FBD7-A79D-4390-A758-16E2937C7A58}"/>
    <cellStyle name="Millares 8" xfId="13" xr:uid="{6C5192F9-537D-4DB6-9EF0-A840D262AF4D}"/>
    <cellStyle name="Millares 9" xfId="12" xr:uid="{6453627A-A5A3-4BA9-8FBC-F57F4C68064F}"/>
    <cellStyle name="Normal" xfId="0" builtinId="0"/>
    <cellStyle name="Normal 2" xfId="4" xr:uid="{00000000-0005-0000-0000-000005000000}"/>
    <cellStyle name="Normal 3" xfId="7" xr:uid="{00000000-0005-0000-0000-000006000000}"/>
    <cellStyle name="Normal 4" xfId="9" xr:uid="{5FDF9609-0C27-4F01-A3A0-53739BFD9146}"/>
    <cellStyle name="Porcentaje" xfId="3" builtinId="5"/>
    <cellStyle name="Porcentaje 2" xfId="21" xr:uid="{1F447BFF-116D-42DB-B8FB-8775A81267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846697</xdr:colOff>
      <xdr:row>2</xdr:row>
      <xdr:rowOff>266700</xdr:rowOff>
    </xdr:to>
    <xdr:pic>
      <xdr:nvPicPr>
        <xdr:cNvPr id="4" name="Imagen 3">
          <a:extLst>
            <a:ext uri="{FF2B5EF4-FFF2-40B4-BE49-F238E27FC236}">
              <a16:creationId xmlns:a16="http://schemas.microsoft.com/office/drawing/2014/main" id="{40FFC969-5FAB-FBDE-4D60-87C4DDF326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8" t="29645" r="15809" b="33792"/>
        <a:stretch/>
      </xdr:blipFill>
      <xdr:spPr>
        <a:xfrm>
          <a:off x="1" y="0"/>
          <a:ext cx="3132696" cy="819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
  <sheetViews>
    <sheetView showGridLines="0" tabSelected="1" topLeftCell="A10" workbookViewId="0">
      <selection activeCell="I40" sqref="I40"/>
    </sheetView>
  </sheetViews>
  <sheetFormatPr baseColWidth="10" defaultRowHeight="15"/>
  <cols>
    <col min="4" max="4" width="15.5703125" customWidth="1"/>
    <col min="5" max="5" width="21.5703125" customWidth="1"/>
    <col min="9" max="9" width="25.85546875" customWidth="1"/>
    <col min="11" max="11" width="12.7109375" customWidth="1"/>
    <col min="12" max="12" width="25" hidden="1" customWidth="1"/>
    <col min="13" max="13" width="11.42578125" hidden="1" customWidth="1"/>
    <col min="14" max="14" width="15.28515625" hidden="1" customWidth="1"/>
    <col min="15" max="16" width="11.42578125" hidden="1" customWidth="1"/>
  </cols>
  <sheetData>
    <row r="1" spans="1:18" ht="16.5">
      <c r="A1" s="51"/>
      <c r="B1" s="51"/>
      <c r="C1" s="51"/>
      <c r="D1" s="51"/>
      <c r="E1" s="51"/>
      <c r="F1" s="51"/>
      <c r="G1" s="51"/>
      <c r="H1" s="51"/>
      <c r="I1" s="51"/>
      <c r="J1" s="51"/>
      <c r="K1" s="51"/>
      <c r="N1" s="34" t="s">
        <v>59</v>
      </c>
      <c r="O1" s="35">
        <v>44927</v>
      </c>
    </row>
    <row r="2" spans="1:18" ht="27">
      <c r="A2" s="52"/>
      <c r="B2" s="52"/>
      <c r="C2" s="52"/>
      <c r="D2" s="51"/>
      <c r="E2" s="51"/>
      <c r="F2" s="51"/>
      <c r="G2" s="51"/>
      <c r="H2" s="51"/>
      <c r="I2" s="53"/>
      <c r="J2" s="54"/>
      <c r="K2" s="53"/>
      <c r="L2" t="s">
        <v>91</v>
      </c>
      <c r="M2" s="38">
        <v>7289.83</v>
      </c>
      <c r="N2" s="34" t="s">
        <v>60</v>
      </c>
      <c r="O2" s="35">
        <v>44834</v>
      </c>
      <c r="P2" s="36">
        <v>2022</v>
      </c>
    </row>
    <row r="3" spans="1:18" ht="27">
      <c r="A3" s="52"/>
      <c r="B3" s="52"/>
      <c r="C3" s="52"/>
      <c r="D3" s="51"/>
      <c r="E3" s="51"/>
      <c r="F3" s="51"/>
      <c r="G3" s="51"/>
      <c r="H3" s="51"/>
      <c r="I3" s="53"/>
      <c r="J3" s="55"/>
      <c r="K3" s="53"/>
      <c r="L3" t="s">
        <v>58</v>
      </c>
      <c r="M3" s="38">
        <v>7307.17</v>
      </c>
      <c r="N3" s="34" t="s">
        <v>61</v>
      </c>
      <c r="O3" s="35">
        <v>45199</v>
      </c>
      <c r="P3" s="36">
        <v>2023</v>
      </c>
    </row>
    <row r="4" spans="1:18" ht="27">
      <c r="A4" s="52"/>
      <c r="B4" s="52"/>
      <c r="C4" s="52"/>
      <c r="D4" s="51"/>
      <c r="E4" s="51"/>
      <c r="F4" s="51"/>
      <c r="G4" s="51"/>
      <c r="H4" s="51"/>
      <c r="I4" s="53"/>
      <c r="J4" s="55"/>
      <c r="K4" s="53"/>
      <c r="N4" s="34"/>
      <c r="O4" s="37">
        <f>+O3</f>
        <v>45199</v>
      </c>
    </row>
    <row r="5" spans="1:18" ht="27">
      <c r="A5" s="52"/>
      <c r="B5" s="52"/>
      <c r="C5" s="52"/>
      <c r="D5" s="51"/>
      <c r="E5" s="51"/>
      <c r="F5" s="51"/>
      <c r="G5" s="51"/>
      <c r="H5" s="51"/>
      <c r="I5" s="53"/>
      <c r="J5" s="56"/>
      <c r="K5" s="53"/>
    </row>
    <row r="6" spans="1:18" ht="27">
      <c r="A6" s="52"/>
      <c r="B6" s="52"/>
      <c r="C6" s="52"/>
      <c r="D6" s="51"/>
      <c r="E6" s="51"/>
      <c r="F6" s="51"/>
      <c r="G6" s="51"/>
      <c r="H6" s="51"/>
      <c r="I6" s="51"/>
      <c r="J6" s="51"/>
      <c r="K6" s="51"/>
    </row>
    <row r="7" spans="1:18" ht="37.5">
      <c r="A7" s="51"/>
      <c r="B7" s="51"/>
      <c r="C7" s="343" t="s">
        <v>68</v>
      </c>
      <c r="D7" s="343"/>
      <c r="E7" s="343"/>
      <c r="F7" s="343"/>
      <c r="G7" s="343"/>
      <c r="H7" s="343"/>
      <c r="I7" s="343"/>
      <c r="J7" s="51"/>
      <c r="K7" s="51"/>
    </row>
    <row r="8" spans="1:18" ht="41.25">
      <c r="A8" s="51"/>
      <c r="B8" s="51"/>
      <c r="C8" s="344" t="s">
        <v>64</v>
      </c>
      <c r="D8" s="344"/>
      <c r="E8" s="344"/>
      <c r="F8" s="344"/>
      <c r="G8" s="344"/>
      <c r="H8" s="344"/>
      <c r="I8" s="344"/>
      <c r="J8" s="51"/>
      <c r="K8" s="51"/>
    </row>
    <row r="9" spans="1:18" ht="27">
      <c r="A9" s="51"/>
      <c r="B9" s="51"/>
      <c r="C9" s="345" t="s">
        <v>65</v>
      </c>
      <c r="D9" s="345"/>
      <c r="E9" s="345"/>
      <c r="F9" s="345"/>
      <c r="G9" s="345"/>
      <c r="H9" s="345"/>
      <c r="I9" s="345"/>
      <c r="J9" s="57"/>
      <c r="K9" s="51"/>
    </row>
    <row r="10" spans="1:18" ht="27">
      <c r="A10" s="51"/>
      <c r="B10" s="51"/>
      <c r="C10" s="346">
        <f>+O3</f>
        <v>45199</v>
      </c>
      <c r="D10" s="346"/>
      <c r="E10" s="346"/>
      <c r="F10" s="346"/>
      <c r="G10" s="346"/>
      <c r="H10" s="346"/>
      <c r="I10" s="346"/>
      <c r="J10" s="57"/>
      <c r="K10" s="51"/>
    </row>
    <row r="11" spans="1:18" ht="16.5">
      <c r="A11" s="51"/>
      <c r="B11" s="51"/>
      <c r="C11" s="58"/>
      <c r="D11" s="58"/>
      <c r="E11" s="58"/>
      <c r="F11" s="58"/>
      <c r="G11" s="58"/>
      <c r="H11" s="58"/>
      <c r="I11" s="57"/>
      <c r="J11" s="57"/>
      <c r="K11" s="51"/>
    </row>
    <row r="12" spans="1:18" ht="16.5">
      <c r="A12" s="59"/>
      <c r="B12" s="59"/>
      <c r="C12" s="60"/>
      <c r="D12" s="60"/>
      <c r="E12" s="60"/>
      <c r="F12" s="60"/>
      <c r="G12" s="60"/>
      <c r="H12" s="60"/>
      <c r="I12" s="61"/>
      <c r="J12" s="61"/>
      <c r="K12" s="59"/>
    </row>
    <row r="13" spans="1:18" ht="15.75">
      <c r="A13" s="63"/>
      <c r="B13" s="63"/>
      <c r="C13" s="63"/>
      <c r="D13" s="63"/>
      <c r="E13" s="65" t="s">
        <v>66</v>
      </c>
      <c r="F13" s="63"/>
      <c r="G13" s="63"/>
      <c r="H13" s="63"/>
      <c r="I13" s="63"/>
      <c r="J13" s="63"/>
      <c r="K13" s="63"/>
      <c r="L13" s="70"/>
      <c r="M13" s="70"/>
      <c r="N13" s="70"/>
      <c r="O13" s="70"/>
      <c r="P13" s="70"/>
      <c r="Q13" s="70"/>
      <c r="R13" s="70"/>
    </row>
    <row r="14" spans="1:18" ht="15.75">
      <c r="A14" s="63"/>
      <c r="B14" s="66"/>
      <c r="C14" s="67" t="s">
        <v>70</v>
      </c>
      <c r="D14" s="66"/>
      <c r="E14" s="66"/>
      <c r="F14" s="66"/>
      <c r="G14" s="66"/>
      <c r="H14" s="68">
        <v>1</v>
      </c>
      <c r="I14" s="66"/>
      <c r="J14" s="66"/>
      <c r="K14" s="63"/>
      <c r="L14" s="70"/>
      <c r="M14" s="70"/>
      <c r="N14" s="70"/>
      <c r="O14" s="70"/>
      <c r="P14" s="70"/>
      <c r="Q14" s="70"/>
      <c r="R14" s="70"/>
    </row>
    <row r="15" spans="1:18" ht="15.75">
      <c r="A15" s="63"/>
      <c r="B15" s="66"/>
      <c r="C15" s="67" t="s">
        <v>69</v>
      </c>
      <c r="D15" s="66"/>
      <c r="E15" s="66"/>
      <c r="F15" s="66"/>
      <c r="G15" s="66"/>
      <c r="H15" s="68">
        <v>2</v>
      </c>
      <c r="I15" s="66"/>
      <c r="J15" s="66"/>
      <c r="K15" s="63"/>
      <c r="L15" s="70"/>
      <c r="M15" s="70"/>
      <c r="N15" s="70"/>
      <c r="O15" s="70"/>
      <c r="P15" s="70"/>
      <c r="Q15" s="70"/>
      <c r="R15" s="70"/>
    </row>
    <row r="16" spans="1:18" ht="15.75">
      <c r="A16" s="63"/>
      <c r="B16" s="66"/>
      <c r="C16" s="67" t="s">
        <v>71</v>
      </c>
      <c r="D16" s="66"/>
      <c r="E16" s="66"/>
      <c r="F16" s="66"/>
      <c r="G16" s="66"/>
      <c r="H16" s="68">
        <v>3</v>
      </c>
      <c r="I16" s="66"/>
      <c r="J16" s="66"/>
      <c r="K16" s="63"/>
      <c r="L16" s="70"/>
      <c r="M16" s="70"/>
      <c r="N16" s="70"/>
      <c r="O16" s="70"/>
      <c r="P16" s="70"/>
      <c r="Q16" s="70"/>
      <c r="R16" s="70"/>
    </row>
    <row r="17" spans="1:18" ht="15.75">
      <c r="A17" s="63"/>
      <c r="B17" s="66"/>
      <c r="C17" s="67" t="s">
        <v>72</v>
      </c>
      <c r="D17" s="66"/>
      <c r="E17" s="66"/>
      <c r="F17" s="66"/>
      <c r="G17" s="66"/>
      <c r="H17" s="68">
        <v>4</v>
      </c>
      <c r="I17" s="66"/>
      <c r="J17" s="66"/>
      <c r="K17" s="63"/>
      <c r="L17" s="70"/>
      <c r="M17" s="70"/>
      <c r="N17" s="70"/>
      <c r="O17" s="70"/>
      <c r="P17" s="70"/>
      <c r="Q17" s="70"/>
      <c r="R17" s="70"/>
    </row>
    <row r="18" spans="1:18" ht="15.75">
      <c r="A18" s="63"/>
      <c r="B18" s="66"/>
      <c r="C18" s="67" t="s">
        <v>73</v>
      </c>
      <c r="D18" s="66"/>
      <c r="E18" s="66"/>
      <c r="F18" s="66"/>
      <c r="G18" s="66"/>
      <c r="H18" s="68">
        <v>5</v>
      </c>
      <c r="I18" s="66"/>
      <c r="J18" s="66"/>
      <c r="K18" s="63"/>
      <c r="L18" s="70"/>
      <c r="M18" s="70"/>
      <c r="N18" s="70"/>
      <c r="O18" s="70"/>
      <c r="P18" s="70"/>
      <c r="Q18" s="70"/>
      <c r="R18" s="70"/>
    </row>
    <row r="19" spans="1:18" ht="15.75">
      <c r="A19" s="63"/>
      <c r="B19" s="66"/>
      <c r="C19" s="67" t="s">
        <v>74</v>
      </c>
      <c r="D19" s="66"/>
      <c r="E19" s="66"/>
      <c r="F19" s="66"/>
      <c r="G19" s="66"/>
      <c r="H19" s="68">
        <v>6</v>
      </c>
      <c r="I19" s="66"/>
      <c r="J19" s="66"/>
      <c r="K19" s="63"/>
      <c r="L19" s="70"/>
      <c r="M19" s="70"/>
      <c r="N19" s="70"/>
      <c r="O19" s="70"/>
      <c r="P19" s="70"/>
      <c r="Q19" s="70"/>
      <c r="R19" s="70"/>
    </row>
    <row r="20" spans="1:18" ht="15.75">
      <c r="A20" s="63"/>
      <c r="B20" s="66"/>
      <c r="C20" s="67" t="s">
        <v>75</v>
      </c>
      <c r="D20" s="66"/>
      <c r="E20" s="66"/>
      <c r="F20" s="66"/>
      <c r="G20" s="66"/>
      <c r="H20" s="68">
        <v>7</v>
      </c>
      <c r="I20" s="66"/>
      <c r="J20" s="66"/>
      <c r="K20" s="63"/>
      <c r="L20" s="70"/>
      <c r="M20" s="70"/>
      <c r="N20" s="70"/>
      <c r="O20" s="70"/>
      <c r="P20" s="70"/>
      <c r="Q20" s="70"/>
      <c r="R20" s="70"/>
    </row>
    <row r="21" spans="1:18" ht="15.75">
      <c r="A21" s="63"/>
      <c r="B21" s="66"/>
      <c r="C21" s="67" t="s">
        <v>76</v>
      </c>
      <c r="D21" s="66"/>
      <c r="E21" s="66"/>
      <c r="F21" s="66"/>
      <c r="G21" s="66"/>
      <c r="H21" s="68">
        <v>8</v>
      </c>
      <c r="I21" s="66"/>
      <c r="J21" s="66"/>
      <c r="K21" s="63"/>
      <c r="L21" s="70"/>
      <c r="M21" s="70"/>
      <c r="N21" s="70"/>
      <c r="O21" s="70"/>
      <c r="P21" s="70"/>
      <c r="Q21" s="70"/>
      <c r="R21" s="70"/>
    </row>
    <row r="22" spans="1:18" ht="15.75">
      <c r="A22" s="63"/>
      <c r="B22" s="66"/>
      <c r="C22" s="67" t="s">
        <v>142</v>
      </c>
      <c r="D22" s="66"/>
      <c r="E22" s="66"/>
      <c r="F22" s="66"/>
      <c r="G22" s="66"/>
      <c r="H22" s="67">
        <v>9</v>
      </c>
      <c r="I22" s="66"/>
      <c r="J22" s="66"/>
      <c r="K22" s="63"/>
      <c r="L22" s="70"/>
      <c r="M22" s="70"/>
      <c r="N22" s="70"/>
      <c r="O22" s="70"/>
      <c r="P22" s="70"/>
      <c r="Q22" s="70"/>
      <c r="R22" s="70"/>
    </row>
    <row r="23" spans="1:18" ht="15.75">
      <c r="A23" s="63"/>
      <c r="B23" s="66"/>
      <c r="C23" s="67" t="s">
        <v>147</v>
      </c>
      <c r="D23" s="66"/>
      <c r="E23" s="63"/>
      <c r="F23" s="66"/>
      <c r="G23" s="66"/>
      <c r="H23" s="67">
        <v>10</v>
      </c>
      <c r="I23" s="66"/>
      <c r="J23" s="66"/>
      <c r="K23" s="63"/>
      <c r="L23" s="70"/>
      <c r="M23" s="70"/>
      <c r="N23" s="70"/>
      <c r="O23" s="70"/>
      <c r="P23" s="70"/>
      <c r="Q23" s="70"/>
      <c r="R23" s="70"/>
    </row>
    <row r="24" spans="1:18" ht="15.75">
      <c r="A24" s="63"/>
      <c r="B24" s="66"/>
      <c r="C24" s="67" t="s">
        <v>138</v>
      </c>
      <c r="D24" s="66"/>
      <c r="E24" s="66"/>
      <c r="F24" s="66"/>
      <c r="G24" s="66"/>
      <c r="H24" s="67">
        <v>11</v>
      </c>
      <c r="I24" s="66"/>
      <c r="J24" s="66"/>
      <c r="K24" s="63"/>
      <c r="L24" s="70"/>
      <c r="M24" s="70"/>
      <c r="N24" s="70"/>
      <c r="O24" s="70"/>
      <c r="P24" s="70"/>
      <c r="Q24" s="70"/>
      <c r="R24" s="70"/>
    </row>
    <row r="25" spans="1:18" ht="15.75">
      <c r="A25" s="63"/>
      <c r="B25" s="66"/>
      <c r="C25" s="67"/>
      <c r="D25" s="66"/>
      <c r="E25" s="66"/>
      <c r="F25" s="66"/>
      <c r="G25" s="66"/>
      <c r="H25" s="66"/>
      <c r="I25" s="66"/>
      <c r="J25" s="66"/>
      <c r="K25" s="63"/>
      <c r="L25" s="70"/>
      <c r="M25" s="70"/>
      <c r="N25" s="70"/>
      <c r="O25" s="70"/>
      <c r="P25" s="70"/>
      <c r="Q25" s="70"/>
      <c r="R25" s="70"/>
    </row>
    <row r="26" spans="1:18" ht="15.75">
      <c r="A26" s="63"/>
      <c r="B26" s="66"/>
      <c r="C26" s="66"/>
      <c r="D26" s="66"/>
      <c r="E26" s="66"/>
      <c r="F26" s="66"/>
      <c r="G26" s="66"/>
      <c r="H26" s="66"/>
      <c r="I26" s="66"/>
      <c r="J26" s="66"/>
      <c r="K26" s="63"/>
      <c r="L26" s="70"/>
      <c r="M26" s="70"/>
      <c r="N26" s="70"/>
      <c r="O26" s="70"/>
      <c r="P26" s="70"/>
      <c r="Q26" s="70"/>
      <c r="R26" s="70"/>
    </row>
  </sheetData>
  <mergeCells count="4">
    <mergeCell ref="C7:I7"/>
    <mergeCell ref="C8:I8"/>
    <mergeCell ref="C9:I9"/>
    <mergeCell ref="C10:I10"/>
  </mergeCells>
  <hyperlinks>
    <hyperlink ref="C14" location="'1'!A1" display="ESTADO DE FLUJO DE CAJA EN DOLARES AMERICANOS" xr:uid="{00000000-0004-0000-0000-000000000000}"/>
    <hyperlink ref="H14" location="'Flujo de Caja USD'!A1" display="'Flujo de Caja USD'!A1" xr:uid="{00000000-0004-0000-0000-000001000000}"/>
    <hyperlink ref="C15" location="'2'!A1" display="ESTADO DE VARIACION DEL ACTIVO NETO EN DOLARES AMERICANOS" xr:uid="{00000000-0004-0000-0000-000002000000}"/>
    <hyperlink ref="H15" location="'Var. del Activo'!A1" display="'Var. del Activo'!A1" xr:uid="{00000000-0004-0000-0000-000003000000}"/>
    <hyperlink ref="C16" location="'3'!A1" display="ESTADO DE RESULTADO EN DOLARES AMERICANOS" xr:uid="{00000000-0004-0000-0000-000004000000}"/>
    <hyperlink ref="H16" location="'Estado de Resultado USD'!A1" display="'Estado de Resultado USD'!A1" xr:uid="{00000000-0004-0000-0000-000005000000}"/>
    <hyperlink ref="C17" location="'4'!A1" display="BALANCE GENERAL EN DOLARES AMERICANOS" xr:uid="{00000000-0004-0000-0000-000006000000}"/>
    <hyperlink ref="H17" location="'BALANCE GENERAL USD'!A1" display="'BALANCE GENERAL USD'!A1" xr:uid="{00000000-0004-0000-0000-000007000000}"/>
    <hyperlink ref="C18" location="'5'!A1" display="BALANCE GENERAL EN GUARANIES" xr:uid="{00000000-0004-0000-0000-000008000000}"/>
    <hyperlink ref="H18" location="'BALANCE GENERAL PYG'!A1" display="'BALANCE GENERAL PYG'!A1" xr:uid="{00000000-0004-0000-0000-000009000000}"/>
    <hyperlink ref="C19" location="'6'!A1" display="ESTADO DE RESULTADO EN GUARANIES" xr:uid="{00000000-0004-0000-0000-00000A000000}"/>
    <hyperlink ref="H19" location="'EERR PYG'!A1" display="'EERR PYG'!A1" xr:uid="{00000000-0004-0000-0000-00000B000000}"/>
    <hyperlink ref="C20" location="'7'!A1" display="ESTADO DE VARIACION DEL ACTIVO NETO EN GUARANIES" xr:uid="{00000000-0004-0000-0000-00000C000000}"/>
    <hyperlink ref="H20" location="'Var del Activo PYG'!A1" display="'Var del Activo PYG'!A1" xr:uid="{00000000-0004-0000-0000-00000D000000}"/>
    <hyperlink ref="C21" location="'8'!A1" display="ESTADO DE FLUJO DE CAJA EN GUARANIES" xr:uid="{00000000-0004-0000-0000-00000E000000}"/>
    <hyperlink ref="H21" location="'Flujo de Caja PYG'!A1" display="'Flujo de Caja PYG'!A1" xr:uid="{00000000-0004-0000-0000-00000F000000}"/>
    <hyperlink ref="C22" location="'9'!A1" display="INFORME DEL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workbookViewId="0">
      <selection activeCell="J18" sqref="J18"/>
    </sheetView>
  </sheetViews>
  <sheetFormatPr baseColWidth="10" defaultColWidth="9.140625" defaultRowHeight="14.25"/>
  <cols>
    <col min="1" max="1" width="3.7109375" style="2" customWidth="1"/>
    <col min="2" max="2" width="70.85546875" style="2" customWidth="1"/>
    <col min="3" max="3" width="19.85546875" style="2" customWidth="1"/>
    <col min="4" max="4" width="1.28515625" style="2" customWidth="1"/>
    <col min="5" max="5" width="16.140625" style="2" customWidth="1"/>
    <col min="6" max="6" width="6.5703125" style="20" customWidth="1"/>
    <col min="7" max="7" width="7.42578125" style="20" customWidth="1"/>
    <col min="8" max="8" width="19.7109375" style="20" customWidth="1"/>
    <col min="9" max="9" width="12.28515625" style="20" bestFit="1" customWidth="1"/>
    <col min="10" max="10" width="12.85546875" style="20" bestFit="1" customWidth="1"/>
    <col min="11" max="16384" width="9.140625" style="20"/>
  </cols>
  <sheetData>
    <row r="1" spans="1:9" ht="16.5">
      <c r="A1" s="64"/>
      <c r="B1" s="71"/>
      <c r="C1" s="71"/>
      <c r="D1" s="64"/>
      <c r="E1" s="71"/>
      <c r="F1" s="71"/>
      <c r="G1" s="17"/>
      <c r="H1" s="18"/>
    </row>
    <row r="2" spans="1:9" ht="16.5">
      <c r="A2" s="64"/>
      <c r="B2" s="71"/>
      <c r="C2" s="72"/>
      <c r="D2" s="64"/>
      <c r="E2" s="350"/>
      <c r="F2" s="350"/>
      <c r="G2" s="351"/>
      <c r="H2" s="351"/>
    </row>
    <row r="3" spans="1:9" ht="30">
      <c r="A3" s="64"/>
      <c r="B3" s="348" t="s">
        <v>0</v>
      </c>
      <c r="C3" s="348"/>
      <c r="D3" s="348"/>
      <c r="E3" s="348"/>
      <c r="F3" s="348"/>
      <c r="G3" s="39"/>
      <c r="H3" s="39"/>
    </row>
    <row r="4" spans="1:9" ht="21">
      <c r="A4" s="66"/>
      <c r="B4" s="349" t="str">
        <f>+"ESTADO DE FLUJO DE EFECTIVO AL 30 DE SETIEMBRE DE 2023"</f>
        <v>ESTADO DE FLUJO DE EFECTIVO AL 30 DE SETIEMBRE DE 2023</v>
      </c>
      <c r="C4" s="349"/>
      <c r="D4" s="349"/>
      <c r="E4" s="349"/>
      <c r="F4" s="349"/>
    </row>
    <row r="5" spans="1:9" ht="16.5">
      <c r="A5" s="73"/>
      <c r="B5" s="109"/>
      <c r="C5" s="352">
        <f>+indice!$P$3</f>
        <v>2023</v>
      </c>
      <c r="D5" s="110"/>
      <c r="E5" s="354">
        <f>+indice!$P$2</f>
        <v>2022</v>
      </c>
      <c r="F5" s="74"/>
      <c r="G5" s="26"/>
      <c r="H5" s="26"/>
      <c r="I5" s="26"/>
    </row>
    <row r="6" spans="1:9" s="29" customFormat="1" ht="16.5">
      <c r="A6" s="64"/>
      <c r="B6" s="111"/>
      <c r="C6" s="353"/>
      <c r="D6" s="112"/>
      <c r="E6" s="355"/>
      <c r="F6" s="113"/>
      <c r="G6" s="30"/>
      <c r="H6" s="30"/>
      <c r="I6" s="30"/>
    </row>
    <row r="7" spans="1:9" s="29" customFormat="1" ht="16.5">
      <c r="A7" s="64"/>
      <c r="B7" s="114"/>
      <c r="C7" s="115" t="s">
        <v>62</v>
      </c>
      <c r="D7" s="65"/>
      <c r="E7" s="115" t="s">
        <v>62</v>
      </c>
      <c r="F7" s="116"/>
      <c r="G7" s="30"/>
      <c r="H7" s="30"/>
      <c r="I7" s="30"/>
    </row>
    <row r="8" spans="1:9" s="29" customFormat="1" ht="16.5">
      <c r="A8" s="64"/>
      <c r="B8" s="114"/>
      <c r="C8" s="117"/>
      <c r="D8" s="117"/>
      <c r="E8" s="117"/>
      <c r="F8" s="116"/>
      <c r="G8" s="30"/>
      <c r="H8" s="30"/>
      <c r="I8" s="30"/>
    </row>
    <row r="9" spans="1:9" s="29" customFormat="1" ht="16.5">
      <c r="A9" s="64"/>
      <c r="B9" s="118" t="s">
        <v>2</v>
      </c>
      <c r="C9" s="119">
        <f>+E24</f>
        <v>2827523.1194524989</v>
      </c>
      <c r="D9" s="117"/>
      <c r="E9" s="119">
        <v>717238.19945249311</v>
      </c>
      <c r="F9" s="116"/>
      <c r="G9" s="30"/>
      <c r="H9" s="30"/>
      <c r="I9" s="30"/>
    </row>
    <row r="10" spans="1:9" s="29" customFormat="1" ht="16.5">
      <c r="A10" s="64"/>
      <c r="B10" s="120" t="s">
        <v>3</v>
      </c>
      <c r="C10" s="117"/>
      <c r="D10" s="117"/>
      <c r="E10" s="117"/>
      <c r="F10" s="116"/>
      <c r="G10" s="30"/>
      <c r="H10" s="30"/>
      <c r="I10" s="30"/>
    </row>
    <row r="11" spans="1:9" s="29" customFormat="1" ht="16.5">
      <c r="A11" s="73"/>
      <c r="B11" s="118" t="s">
        <v>4</v>
      </c>
      <c r="C11" s="121"/>
      <c r="D11" s="121"/>
      <c r="E11" s="121"/>
      <c r="F11" s="116"/>
      <c r="G11" s="30"/>
      <c r="H11" s="30"/>
      <c r="I11" s="30"/>
    </row>
    <row r="12" spans="1:9" s="29" customFormat="1" ht="16.5">
      <c r="A12" s="73"/>
      <c r="B12" s="118" t="s">
        <v>5</v>
      </c>
      <c r="C12" s="121"/>
      <c r="D12" s="121"/>
      <c r="E12" s="121"/>
      <c r="F12" s="116"/>
      <c r="G12" s="30"/>
      <c r="H12" s="30"/>
      <c r="I12" s="30"/>
    </row>
    <row r="13" spans="1:9" s="29" customFormat="1" ht="16.5">
      <c r="A13" s="64"/>
      <c r="B13" s="114" t="s">
        <v>6</v>
      </c>
      <c r="C13" s="122">
        <v>405906.220000003</v>
      </c>
      <c r="D13" s="121"/>
      <c r="E13" s="122">
        <v>-14626578.050000001</v>
      </c>
      <c r="F13" s="116"/>
      <c r="G13" s="30"/>
      <c r="H13" s="31"/>
      <c r="I13" s="30"/>
    </row>
    <row r="14" spans="1:9" s="29" customFormat="1" ht="16.5">
      <c r="A14" s="64"/>
      <c r="B14" s="114" t="s">
        <v>7</v>
      </c>
      <c r="C14" s="121">
        <v>0</v>
      </c>
      <c r="D14" s="121"/>
      <c r="E14" s="121">
        <v>0</v>
      </c>
      <c r="F14" s="116"/>
      <c r="G14" s="30"/>
      <c r="H14" s="30"/>
      <c r="I14" s="30"/>
    </row>
    <row r="15" spans="1:9" s="29" customFormat="1" ht="16.5">
      <c r="A15" s="64"/>
      <c r="B15" s="114" t="s">
        <v>63</v>
      </c>
      <c r="C15" s="121">
        <v>-23424.240000000002</v>
      </c>
      <c r="D15" s="121"/>
      <c r="E15" s="121">
        <v>3812043.0500000003</v>
      </c>
      <c r="F15" s="116"/>
      <c r="G15" s="30"/>
      <c r="H15" s="30"/>
      <c r="I15" s="30"/>
    </row>
    <row r="16" spans="1:9" s="29" customFormat="1" ht="16.5">
      <c r="A16" s="64"/>
      <c r="B16" s="114" t="s">
        <v>9</v>
      </c>
      <c r="C16" s="122">
        <v>-1709601.7100000002</v>
      </c>
      <c r="D16" s="121"/>
      <c r="E16" s="122">
        <v>0</v>
      </c>
      <c r="F16" s="116"/>
      <c r="G16" s="30"/>
      <c r="H16" s="30"/>
      <c r="I16" s="30"/>
    </row>
    <row r="17" spans="1:10" s="29" customFormat="1" ht="16.5">
      <c r="A17" s="64"/>
      <c r="B17" s="118" t="s">
        <v>10</v>
      </c>
      <c r="C17" s="123">
        <f>+C13+C14+C15+C16</f>
        <v>-1327119.7299999972</v>
      </c>
      <c r="D17" s="117"/>
      <c r="E17" s="123">
        <f>+E13+E14+E15+E16</f>
        <v>-10814535</v>
      </c>
      <c r="F17" s="116"/>
      <c r="G17" s="30"/>
      <c r="H17" s="30"/>
      <c r="I17" s="30"/>
    </row>
    <row r="18" spans="1:10" s="29" customFormat="1" ht="16.5">
      <c r="A18" s="64"/>
      <c r="B18" s="114"/>
      <c r="C18" s="121"/>
      <c r="D18" s="121"/>
      <c r="E18" s="121"/>
      <c r="F18" s="116"/>
      <c r="G18" s="30"/>
      <c r="H18" s="30"/>
      <c r="I18" s="30"/>
    </row>
    <row r="19" spans="1:10" s="29" customFormat="1" ht="16.5">
      <c r="A19" s="64"/>
      <c r="B19" s="124" t="s">
        <v>11</v>
      </c>
      <c r="C19" s="121"/>
      <c r="D19" s="121"/>
      <c r="E19" s="121"/>
      <c r="F19" s="116"/>
      <c r="G19" s="30"/>
      <c r="H19" s="30"/>
      <c r="I19" s="30"/>
    </row>
    <row r="20" spans="1:10" s="29" customFormat="1" ht="16.5">
      <c r="A20" s="73"/>
      <c r="B20" s="118" t="s">
        <v>12</v>
      </c>
      <c r="C20" s="121"/>
      <c r="D20" s="121"/>
      <c r="E20" s="121"/>
      <c r="F20" s="116"/>
      <c r="G20" s="30"/>
      <c r="H20" s="30"/>
      <c r="I20" s="30"/>
    </row>
    <row r="21" spans="1:10" s="29" customFormat="1" ht="16.5">
      <c r="A21" s="73"/>
      <c r="B21" s="114" t="s">
        <v>13</v>
      </c>
      <c r="C21" s="122">
        <v>-750719.94999999553</v>
      </c>
      <c r="D21" s="121"/>
      <c r="E21" s="122">
        <v>12924819.920000006</v>
      </c>
      <c r="F21" s="116"/>
      <c r="G21" s="30"/>
      <c r="H21" s="30"/>
      <c r="I21" s="30"/>
    </row>
    <row r="22" spans="1:10" s="29" customFormat="1" ht="16.5">
      <c r="A22" s="64"/>
      <c r="B22" s="114" t="s">
        <v>14</v>
      </c>
      <c r="C22" s="125">
        <v>0</v>
      </c>
      <c r="D22" s="121"/>
      <c r="E22" s="125">
        <v>0</v>
      </c>
      <c r="F22" s="116"/>
    </row>
    <row r="23" spans="1:10" s="29" customFormat="1" ht="16.5">
      <c r="A23" s="64"/>
      <c r="B23" s="114" t="s">
        <v>15</v>
      </c>
      <c r="C23" s="122">
        <f>+C21+C22</f>
        <v>-750719.94999999553</v>
      </c>
      <c r="D23" s="121"/>
      <c r="E23" s="122">
        <f>+E21+E22</f>
        <v>12924819.920000006</v>
      </c>
      <c r="F23" s="116"/>
    </row>
    <row r="24" spans="1:10" s="29" customFormat="1" ht="17.25" thickBot="1">
      <c r="A24" s="73"/>
      <c r="B24" s="118" t="s">
        <v>16</v>
      </c>
      <c r="C24" s="126">
        <f>+C23+C17+C9</f>
        <v>749683.43945250614</v>
      </c>
      <c r="D24" s="117"/>
      <c r="E24" s="127">
        <f>+E23+E17+E9</f>
        <v>2827523.1194524989</v>
      </c>
      <c r="F24" s="116"/>
      <c r="I24" s="30"/>
      <c r="J24" s="30"/>
    </row>
    <row r="25" spans="1:10" s="29" customFormat="1" ht="17.25" thickTop="1">
      <c r="A25" s="64"/>
      <c r="B25" s="114"/>
      <c r="C25" s="128"/>
      <c r="D25" s="129"/>
      <c r="E25" s="129"/>
      <c r="F25" s="116"/>
      <c r="I25" s="30"/>
    </row>
    <row r="26" spans="1:10" s="29" customFormat="1" ht="16.5">
      <c r="A26" s="64"/>
      <c r="B26" s="111"/>
      <c r="C26" s="130"/>
      <c r="D26" s="131"/>
      <c r="E26" s="131"/>
      <c r="F26" s="113"/>
    </row>
    <row r="27" spans="1:10" s="29" customFormat="1" ht="16.5">
      <c r="A27" s="64"/>
      <c r="B27" s="66"/>
      <c r="C27" s="129"/>
      <c r="D27" s="129"/>
      <c r="E27" s="129"/>
      <c r="F27" s="66"/>
    </row>
    <row r="28" spans="1:10" ht="16.5">
      <c r="A28" s="64"/>
      <c r="B28" s="66" t="s">
        <v>191</v>
      </c>
      <c r="C28" s="78"/>
      <c r="D28" s="79"/>
      <c r="E28" s="79"/>
      <c r="F28" s="66"/>
      <c r="H28" s="33"/>
    </row>
    <row r="29" spans="1:10" ht="16.5">
      <c r="A29" s="64"/>
      <c r="B29" s="77"/>
      <c r="C29" s="78"/>
      <c r="D29" s="79"/>
      <c r="E29" s="79"/>
      <c r="F29" s="79"/>
      <c r="G29" s="26"/>
      <c r="H29" s="26"/>
      <c r="I29" s="26"/>
    </row>
    <row r="30" spans="1:10" ht="15">
      <c r="B30" s="4"/>
      <c r="C30" s="6"/>
      <c r="D30" s="32"/>
      <c r="E30" s="32"/>
    </row>
    <row r="31" spans="1:10" ht="15">
      <c r="B31" s="16"/>
      <c r="C31" s="6"/>
      <c r="D31" s="32"/>
      <c r="E31" s="32"/>
      <c r="F31" s="347"/>
      <c r="G31" s="347"/>
    </row>
    <row r="32" spans="1:10" ht="15">
      <c r="C32" s="46"/>
      <c r="D32" s="32"/>
      <c r="E32" s="32"/>
    </row>
    <row r="33" spans="2:7" ht="15">
      <c r="B33" s="3"/>
      <c r="C33" s="49"/>
      <c r="D33" s="4"/>
      <c r="E33" s="4"/>
      <c r="F33" s="4"/>
      <c r="G33" s="4"/>
    </row>
    <row r="34" spans="2:7" ht="15">
      <c r="B34" s="3"/>
      <c r="C34" s="49"/>
      <c r="D34" s="4"/>
      <c r="E34" s="4"/>
      <c r="F34" s="4"/>
      <c r="G34" s="4"/>
    </row>
    <row r="35" spans="2:7">
      <c r="C35" s="32"/>
      <c r="D35" s="32"/>
      <c r="E35" s="32"/>
    </row>
  </sheetData>
  <mergeCells count="7">
    <mergeCell ref="F31:G31"/>
    <mergeCell ref="B3:F3"/>
    <mergeCell ref="B4:F4"/>
    <mergeCell ref="E2:F2"/>
    <mergeCell ref="G2:H2"/>
    <mergeCell ref="C5:C6"/>
    <mergeCell ref="E5:E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
  <sheetViews>
    <sheetView showGridLines="0" workbookViewId="0">
      <selection activeCell="C21" sqref="C21"/>
    </sheetView>
  </sheetViews>
  <sheetFormatPr baseColWidth="10" defaultRowHeight="15"/>
  <cols>
    <col min="2" max="2" width="35.28515625" customWidth="1"/>
    <col min="3" max="3" width="28.28515625" customWidth="1"/>
    <col min="4" max="4" width="20.42578125" customWidth="1"/>
    <col min="5" max="5" width="28.140625" customWidth="1"/>
  </cols>
  <sheetData>
    <row r="1" spans="1:9" ht="16.5">
      <c r="A1" s="62"/>
      <c r="B1" s="62"/>
      <c r="C1" s="62"/>
      <c r="D1" s="62"/>
      <c r="E1" s="62"/>
      <c r="F1" s="62"/>
      <c r="G1" s="62"/>
    </row>
    <row r="2" spans="1:9" ht="30">
      <c r="A2" s="62"/>
      <c r="B2" s="348" t="s">
        <v>0</v>
      </c>
      <c r="C2" s="348"/>
      <c r="D2" s="348"/>
      <c r="E2" s="348"/>
      <c r="F2" s="72"/>
      <c r="G2" s="80"/>
      <c r="H2" s="7"/>
      <c r="I2" s="7"/>
    </row>
    <row r="3" spans="1:9" ht="18">
      <c r="A3" s="62"/>
      <c r="B3" s="357" t="s">
        <v>17</v>
      </c>
      <c r="C3" s="357"/>
      <c r="D3" s="357"/>
      <c r="E3" s="357"/>
      <c r="F3" s="81"/>
      <c r="G3" s="81"/>
      <c r="H3" s="8"/>
      <c r="I3" s="8"/>
    </row>
    <row r="4" spans="1:9" ht="16.5">
      <c r="A4" s="62"/>
      <c r="B4" s="358" t="s">
        <v>221</v>
      </c>
      <c r="C4" s="358"/>
      <c r="D4" s="358"/>
      <c r="E4" s="358"/>
      <c r="F4" s="80"/>
      <c r="G4" s="80"/>
      <c r="H4" s="8"/>
      <c r="I4" s="8"/>
    </row>
    <row r="5" spans="1:9" ht="16.5">
      <c r="A5" s="62"/>
      <c r="B5" s="356"/>
      <c r="C5" s="356"/>
      <c r="D5" s="356"/>
      <c r="E5" s="356"/>
      <c r="F5" s="356"/>
      <c r="G5" s="356"/>
      <c r="H5" s="8"/>
      <c r="I5" s="8"/>
    </row>
    <row r="6" spans="1:9" ht="30">
      <c r="A6" s="62"/>
      <c r="B6" s="90" t="s">
        <v>18</v>
      </c>
      <c r="C6" s="90" t="s">
        <v>19</v>
      </c>
      <c r="D6" s="91" t="s">
        <v>20</v>
      </c>
      <c r="E6" s="92" t="str">
        <f>+"TOTAL ACTIVO NETO AL 30 DE SETIEMBRE DE 2022"</f>
        <v>TOTAL ACTIVO NETO AL 30 DE SETIEMBRE DE 2022</v>
      </c>
      <c r="F6" s="82"/>
      <c r="G6" s="82"/>
      <c r="H6" s="8"/>
      <c r="I6" s="8"/>
    </row>
    <row r="7" spans="1:9" ht="16.5">
      <c r="A7" s="62"/>
      <c r="B7" s="93" t="s">
        <v>21</v>
      </c>
      <c r="C7" s="94">
        <v>35301349.316431269</v>
      </c>
      <c r="D7" s="94">
        <v>4457255.5680064</v>
      </c>
      <c r="E7" s="95">
        <f>+C7+D7</f>
        <v>39758604.884437665</v>
      </c>
      <c r="F7" s="82"/>
      <c r="G7" s="82"/>
      <c r="H7" s="8"/>
      <c r="I7" s="8"/>
    </row>
    <row r="8" spans="1:9" ht="16.5">
      <c r="A8" s="62"/>
      <c r="B8" s="96"/>
      <c r="C8" s="97"/>
      <c r="D8" s="97"/>
      <c r="E8" s="98"/>
      <c r="F8" s="62"/>
      <c r="G8" s="62"/>
    </row>
    <row r="9" spans="1:9" ht="16.5">
      <c r="A9" s="62"/>
      <c r="B9" s="99" t="s">
        <v>22</v>
      </c>
      <c r="C9" s="100"/>
      <c r="D9" s="100"/>
      <c r="E9" s="98"/>
      <c r="F9" s="83"/>
      <c r="G9" s="83"/>
      <c r="H9" s="10"/>
      <c r="I9" s="10"/>
    </row>
    <row r="10" spans="1:9" ht="16.5">
      <c r="A10" s="62"/>
      <c r="B10" s="101" t="s">
        <v>14</v>
      </c>
      <c r="C10" s="102">
        <v>104021477.47999999</v>
      </c>
      <c r="D10" s="100"/>
      <c r="E10" s="102">
        <f t="shared" ref="E10:E13" si="0">+C10+D10</f>
        <v>104021477.47999999</v>
      </c>
      <c r="F10" s="83"/>
      <c r="G10" s="83"/>
      <c r="H10" s="10"/>
      <c r="I10" s="10"/>
    </row>
    <row r="11" spans="1:9" ht="16.5">
      <c r="A11" s="62"/>
      <c r="B11" s="103" t="s">
        <v>23</v>
      </c>
      <c r="C11" s="102">
        <v>105947987.72511004</v>
      </c>
      <c r="D11" s="100"/>
      <c r="E11" s="102">
        <f t="shared" si="0"/>
        <v>105947987.72511004</v>
      </c>
      <c r="F11" s="84"/>
      <c r="G11" s="85"/>
      <c r="H11" s="11"/>
      <c r="I11" s="12"/>
    </row>
    <row r="12" spans="1:9" ht="16.5">
      <c r="A12" s="62"/>
      <c r="B12" s="103" t="s">
        <v>190</v>
      </c>
      <c r="C12" s="102"/>
      <c r="D12" s="102">
        <v>228060.4</v>
      </c>
      <c r="E12" s="102">
        <f t="shared" si="0"/>
        <v>228060.4</v>
      </c>
      <c r="F12" s="84"/>
      <c r="G12" s="85"/>
      <c r="H12" s="11"/>
      <c r="I12" s="12"/>
    </row>
    <row r="13" spans="1:9" ht="16.5">
      <c r="A13" s="62"/>
      <c r="B13" s="103" t="s">
        <v>24</v>
      </c>
      <c r="C13" s="102"/>
      <c r="D13" s="102">
        <v>947729.89</v>
      </c>
      <c r="E13" s="102">
        <f t="shared" si="0"/>
        <v>947729.89</v>
      </c>
      <c r="F13" s="86"/>
      <c r="G13" s="86"/>
      <c r="H13" s="13"/>
      <c r="I13" s="13"/>
    </row>
    <row r="14" spans="1:9" ht="30">
      <c r="A14" s="62"/>
      <c r="B14" s="104" t="s">
        <v>25</v>
      </c>
      <c r="C14" s="105">
        <f>+C7+C10-C11</f>
        <v>33374839.071321204</v>
      </c>
      <c r="D14" s="105">
        <f>+D7+D13+D12</f>
        <v>5633045.8580064001</v>
      </c>
      <c r="E14" s="92" t="s">
        <v>218</v>
      </c>
      <c r="F14" s="87"/>
      <c r="G14" s="87"/>
      <c r="H14" s="15"/>
      <c r="I14" s="15"/>
    </row>
    <row r="15" spans="1:9" ht="17.25" thickBot="1">
      <c r="A15" s="62"/>
      <c r="B15" s="79"/>
      <c r="C15" s="78"/>
      <c r="D15" s="78"/>
      <c r="E15" s="106">
        <f>+C14+D14</f>
        <v>39007884.929327607</v>
      </c>
      <c r="F15" s="87"/>
      <c r="G15" s="88"/>
      <c r="H15" s="15"/>
      <c r="I15" s="15"/>
    </row>
    <row r="16" spans="1:9" ht="17.25" thickTop="1">
      <c r="A16" s="62"/>
      <c r="B16" s="79"/>
      <c r="C16" s="79"/>
      <c r="D16" s="78"/>
      <c r="E16" s="78"/>
      <c r="F16" s="87"/>
      <c r="G16" s="88"/>
      <c r="H16" s="15"/>
      <c r="I16" s="15"/>
    </row>
    <row r="17" spans="1:9" ht="16.5">
      <c r="A17" s="62"/>
      <c r="B17" s="79"/>
      <c r="C17" s="107"/>
      <c r="D17" s="78"/>
      <c r="E17" s="78"/>
      <c r="F17" s="87"/>
      <c r="G17" s="87"/>
      <c r="H17" s="15"/>
      <c r="I17" s="15"/>
    </row>
    <row r="18" spans="1:9" ht="16.5">
      <c r="A18" s="62"/>
      <c r="B18" s="66" t="s">
        <v>191</v>
      </c>
      <c r="C18" s="107"/>
      <c r="D18" s="78"/>
      <c r="E18" s="78"/>
      <c r="F18" s="87"/>
      <c r="G18" s="87"/>
      <c r="H18" s="15"/>
      <c r="I18" s="15"/>
    </row>
    <row r="19" spans="1:9" ht="16.5">
      <c r="A19" s="62"/>
      <c r="B19" s="63"/>
      <c r="C19" s="63"/>
      <c r="D19" s="63"/>
      <c r="E19" s="108"/>
      <c r="F19" s="62"/>
      <c r="G19" s="62"/>
    </row>
  </sheetData>
  <mergeCells count="4">
    <mergeCell ref="B5:G5"/>
    <mergeCell ref="B2:E2"/>
    <mergeCell ref="B3:E3"/>
    <mergeCell ref="B4:E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F25"/>
  <sheetViews>
    <sheetView showGridLines="0" topLeftCell="A3" workbookViewId="0">
      <selection activeCell="C15" sqref="C15"/>
    </sheetView>
  </sheetViews>
  <sheetFormatPr baseColWidth="10" defaultRowHeight="15"/>
  <cols>
    <col min="3" max="3" width="54.28515625" customWidth="1"/>
    <col min="4" max="4" width="27.28515625" customWidth="1"/>
    <col min="5" max="5" width="26.140625" customWidth="1"/>
  </cols>
  <sheetData>
    <row r="1" spans="3:6" ht="16.5">
      <c r="C1" s="62"/>
      <c r="D1" s="62"/>
      <c r="E1" s="62"/>
    </row>
    <row r="2" spans="3:6" ht="16.5">
      <c r="C2" s="71"/>
      <c r="D2" s="132"/>
      <c r="E2" s="71"/>
      <c r="F2" s="17"/>
    </row>
    <row r="3" spans="3:6" ht="30">
      <c r="C3" s="359" t="s">
        <v>0</v>
      </c>
      <c r="D3" s="359"/>
      <c r="E3" s="359"/>
      <c r="F3" s="1"/>
    </row>
    <row r="4" spans="3:6" ht="22.5">
      <c r="C4" s="360" t="str">
        <f>+"ESTADOS DE INGRESOS Y EGRESOS AL  30 DE SETIEMBRE DE 2023"</f>
        <v>ESTADOS DE INGRESOS Y EGRESOS AL  30 DE SETIEMBRE DE 2023</v>
      </c>
      <c r="D4" s="360"/>
      <c r="E4" s="360"/>
    </row>
    <row r="5" spans="3:6" ht="15.75">
      <c r="C5" s="141"/>
      <c r="D5" s="354">
        <f>+indice!P3</f>
        <v>2023</v>
      </c>
      <c r="E5" s="361">
        <f>+indice!P2</f>
        <v>2022</v>
      </c>
    </row>
    <row r="6" spans="3:6" ht="15.75">
      <c r="C6" s="142"/>
      <c r="D6" s="355"/>
      <c r="E6" s="362"/>
    </row>
    <row r="7" spans="3:6" ht="15.75">
      <c r="C7" s="143" t="s">
        <v>26</v>
      </c>
      <c r="D7" s="144"/>
      <c r="E7" s="145"/>
    </row>
    <row r="8" spans="3:6" ht="15.75">
      <c r="C8" s="118"/>
      <c r="D8" s="146"/>
      <c r="E8" s="147"/>
    </row>
    <row r="9" spans="3:6" ht="15.75">
      <c r="C9" s="118" t="s">
        <v>27</v>
      </c>
      <c r="D9" s="148"/>
      <c r="E9" s="149"/>
    </row>
    <row r="10" spans="3:6" ht="15.75">
      <c r="C10" s="114" t="s">
        <v>28</v>
      </c>
      <c r="D10" s="121">
        <v>1318012.56</v>
      </c>
      <c r="E10" s="150">
        <v>1258804.51</v>
      </c>
    </row>
    <row r="11" spans="3:6" ht="15.75">
      <c r="C11" s="151" t="s">
        <v>29</v>
      </c>
      <c r="D11" s="121">
        <v>15804.7</v>
      </c>
      <c r="E11" s="150">
        <v>220482.64</v>
      </c>
    </row>
    <row r="12" spans="3:6" ht="15.75">
      <c r="C12" s="143" t="s">
        <v>30</v>
      </c>
      <c r="D12" s="123">
        <f>SUM(D9:D11)</f>
        <v>1333817.26</v>
      </c>
      <c r="E12" s="152">
        <f>SUM(E9:E11)</f>
        <v>1479287.15</v>
      </c>
    </row>
    <row r="13" spans="3:6" ht="15.75">
      <c r="C13" s="118" t="s">
        <v>31</v>
      </c>
      <c r="D13" s="153"/>
      <c r="E13" s="154"/>
    </row>
    <row r="14" spans="3:6" ht="15.75">
      <c r="C14" s="151" t="s">
        <v>32</v>
      </c>
      <c r="D14" s="121">
        <v>181128.47</v>
      </c>
      <c r="E14" s="150">
        <v>483066.18</v>
      </c>
      <c r="F14" s="19"/>
    </row>
    <row r="15" spans="3:6" ht="15.75">
      <c r="C15" s="155" t="s">
        <v>223</v>
      </c>
      <c r="D15" s="121">
        <v>199859.15</v>
      </c>
      <c r="E15" s="150">
        <v>0</v>
      </c>
    </row>
    <row r="16" spans="3:6" ht="15.75">
      <c r="C16" s="151" t="s">
        <v>192</v>
      </c>
      <c r="D16" s="121">
        <v>2284.9699999999998</v>
      </c>
      <c r="E16" s="150">
        <v>9178.7099999999991</v>
      </c>
    </row>
    <row r="17" spans="3:5" ht="15.75">
      <c r="C17" s="114" t="s">
        <v>34</v>
      </c>
      <c r="D17" s="121">
        <v>2814.78</v>
      </c>
      <c r="E17" s="156">
        <v>349</v>
      </c>
    </row>
    <row r="18" spans="3:5" ht="15.75">
      <c r="C18" s="157" t="s">
        <v>35</v>
      </c>
      <c r="D18" s="123">
        <f>SUM(D14:D17)</f>
        <v>386087.37</v>
      </c>
      <c r="E18" s="152">
        <f>SUM(E14:E17)</f>
        <v>492593.89</v>
      </c>
    </row>
    <row r="19" spans="3:5" ht="16.5" thickBot="1">
      <c r="C19" s="158" t="s">
        <v>36</v>
      </c>
      <c r="D19" s="159">
        <f>+D12-D18</f>
        <v>947729.89</v>
      </c>
      <c r="E19" s="160">
        <f>+E12-E18</f>
        <v>986693.25999999989</v>
      </c>
    </row>
    <row r="20" spans="3:5" ht="16.5" thickTop="1">
      <c r="C20" s="161"/>
      <c r="D20" s="162"/>
      <c r="E20" s="163"/>
    </row>
    <row r="21" spans="3:5" ht="15.75">
      <c r="C21" s="142"/>
      <c r="D21" s="164"/>
      <c r="E21" s="165"/>
    </row>
    <row r="22" spans="3:5" ht="15.75">
      <c r="C22" s="63"/>
      <c r="D22" s="63"/>
      <c r="E22" s="63"/>
    </row>
    <row r="23" spans="3:5" ht="15.75">
      <c r="C23" s="63"/>
      <c r="D23" s="63"/>
      <c r="E23" s="308"/>
    </row>
    <row r="24" spans="3:5" ht="15.75">
      <c r="C24" s="66" t="s">
        <v>191</v>
      </c>
      <c r="D24" s="63"/>
      <c r="E24" s="63"/>
    </row>
    <row r="25" spans="3:5" ht="16.5">
      <c r="C25" s="62"/>
      <c r="D25" s="62"/>
      <c r="E25" s="309"/>
    </row>
  </sheetData>
  <mergeCells count="4">
    <mergeCell ref="C3:E3"/>
    <mergeCell ref="C4:E4"/>
    <mergeCell ref="E5:E6"/>
    <mergeCell ref="D5:D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1"/>
  <sheetViews>
    <sheetView showGridLines="0" topLeftCell="A4" workbookViewId="0">
      <selection activeCell="G23" sqref="G23"/>
    </sheetView>
  </sheetViews>
  <sheetFormatPr baseColWidth="10" defaultColWidth="9.140625" defaultRowHeight="15"/>
  <cols>
    <col min="1" max="1" width="5.28515625" customWidth="1"/>
    <col min="2" max="2" width="54.28515625" customWidth="1"/>
    <col min="3" max="3" width="17" style="23" customWidth="1"/>
    <col min="4" max="4" width="22.140625" style="23" customWidth="1"/>
    <col min="5" max="5" width="8.85546875" customWidth="1"/>
    <col min="6" max="6" width="15.85546875" style="9" customWidth="1"/>
    <col min="7" max="7" width="18.28515625" style="9" bestFit="1" customWidth="1"/>
    <col min="8" max="8" width="10.140625" bestFit="1" customWidth="1"/>
  </cols>
  <sheetData>
    <row r="1" spans="1:9" s="20" customFormat="1" ht="16.5">
      <c r="A1" s="64"/>
      <c r="B1" s="71"/>
      <c r="C1" s="132"/>
      <c r="D1" s="71"/>
      <c r="E1" s="17"/>
      <c r="F1" s="21"/>
      <c r="G1" s="21"/>
    </row>
    <row r="2" spans="1:9" s="20" customFormat="1" ht="27">
      <c r="A2" s="64"/>
      <c r="B2" s="364" t="s">
        <v>0</v>
      </c>
      <c r="C2" s="364"/>
      <c r="D2" s="364"/>
      <c r="E2" s="1"/>
      <c r="F2" s="21"/>
      <c r="G2" s="21"/>
    </row>
    <row r="3" spans="1:9" s="20" customFormat="1" ht="16.5">
      <c r="A3" s="64"/>
      <c r="B3" s="363" t="s">
        <v>37</v>
      </c>
      <c r="C3" s="363"/>
      <c r="D3" s="363"/>
      <c r="E3" s="18"/>
      <c r="F3" s="21"/>
      <c r="G3" s="21"/>
    </row>
    <row r="4" spans="1:9" ht="22.5">
      <c r="A4" s="62"/>
      <c r="B4" s="360" t="str">
        <f>+"ESTADO DEL ACTIVO NETO AL 30  DE SETIEMBRE DE 2023"</f>
        <v>ESTADO DEL ACTIVO NETO AL 30  DE SETIEMBRE DE 2023</v>
      </c>
      <c r="C4" s="360"/>
      <c r="D4" s="360"/>
    </row>
    <row r="5" spans="1:9" ht="21.75" customHeight="1">
      <c r="A5" s="62"/>
      <c r="B5" s="176"/>
      <c r="C5" s="177"/>
      <c r="D5" s="178"/>
    </row>
    <row r="6" spans="1:9" ht="16.5">
      <c r="A6" s="62"/>
      <c r="B6" s="143" t="s">
        <v>38</v>
      </c>
      <c r="C6" s="179">
        <f>+indice!P3</f>
        <v>2023</v>
      </c>
      <c r="D6" s="180">
        <f>+indice!P2</f>
        <v>2022</v>
      </c>
    </row>
    <row r="7" spans="1:9" ht="17.25" customHeight="1">
      <c r="A7" s="62"/>
      <c r="B7" s="118" t="s">
        <v>39</v>
      </c>
      <c r="C7" s="181"/>
      <c r="D7" s="182"/>
    </row>
    <row r="8" spans="1:9" ht="15" customHeight="1">
      <c r="A8" s="62"/>
      <c r="B8" s="118" t="s">
        <v>40</v>
      </c>
      <c r="C8" s="181"/>
      <c r="D8" s="182"/>
    </row>
    <row r="9" spans="1:9" ht="15" customHeight="1">
      <c r="A9" s="62"/>
      <c r="B9" s="114" t="s">
        <v>41</v>
      </c>
      <c r="C9" s="183">
        <v>28531.279999999999</v>
      </c>
      <c r="D9" s="184">
        <v>5204.29</v>
      </c>
      <c r="H9" s="9"/>
      <c r="I9" s="9"/>
    </row>
    <row r="10" spans="1:9" ht="14.25" customHeight="1">
      <c r="A10" s="62"/>
      <c r="B10" s="185" t="s">
        <v>177</v>
      </c>
      <c r="C10" s="186">
        <v>721152.16</v>
      </c>
      <c r="D10" s="184">
        <v>2822318.83</v>
      </c>
      <c r="H10" s="9"/>
      <c r="I10" s="9"/>
    </row>
    <row r="11" spans="1:9" ht="14.25" customHeight="1">
      <c r="A11" s="62"/>
      <c r="B11" s="114"/>
      <c r="C11" s="186"/>
      <c r="D11" s="187"/>
      <c r="H11" s="9"/>
      <c r="I11" s="9"/>
    </row>
    <row r="12" spans="1:9" ht="16.5">
      <c r="A12" s="62"/>
      <c r="B12" s="185"/>
      <c r="C12" s="188">
        <f>SUM(C9:C11)</f>
        <v>749683.44000000006</v>
      </c>
      <c r="D12" s="189">
        <f>SUM(D9:D11)</f>
        <v>2827523.12</v>
      </c>
      <c r="H12" s="9"/>
      <c r="I12" s="9"/>
    </row>
    <row r="13" spans="1:9" ht="16.5">
      <c r="A13" s="62"/>
      <c r="B13" s="118" t="s">
        <v>42</v>
      </c>
      <c r="C13" s="186"/>
      <c r="D13" s="190"/>
      <c r="H13" s="9"/>
      <c r="I13" s="9"/>
    </row>
    <row r="14" spans="1:9" ht="16.5">
      <c r="A14" s="62"/>
      <c r="B14" s="118" t="s">
        <v>178</v>
      </c>
      <c r="C14" s="186">
        <v>19519352.370000001</v>
      </c>
      <c r="D14" s="191">
        <v>10904681.23</v>
      </c>
      <c r="H14" s="9"/>
      <c r="I14" s="9"/>
    </row>
    <row r="15" spans="1:9" ht="16.5">
      <c r="A15" s="62"/>
      <c r="B15" s="118" t="s">
        <v>43</v>
      </c>
      <c r="C15" s="186">
        <v>0</v>
      </c>
      <c r="D15" s="187">
        <v>0</v>
      </c>
      <c r="H15" s="9"/>
      <c r="I15" s="9"/>
    </row>
    <row r="16" spans="1:9" ht="16.5">
      <c r="A16" s="62"/>
      <c r="B16" s="118"/>
      <c r="C16" s="188">
        <f>SUM(C14:C15)</f>
        <v>19519352.370000001</v>
      </c>
      <c r="D16" s="189">
        <f>SUM(D14:D15)</f>
        <v>10904681.23</v>
      </c>
      <c r="H16" s="9"/>
      <c r="I16" s="9"/>
    </row>
    <row r="17" spans="1:9" ht="16.5">
      <c r="A17" s="62"/>
      <c r="B17" s="118"/>
      <c r="C17" s="188">
        <f>+C12+C16</f>
        <v>20269035.810000002</v>
      </c>
      <c r="D17" s="189">
        <f>+D12+D16</f>
        <v>13732204.350000001</v>
      </c>
      <c r="H17" s="9"/>
      <c r="I17" s="9"/>
    </row>
    <row r="18" spans="1:9" ht="16.5">
      <c r="A18" s="62"/>
      <c r="B18" s="118" t="s">
        <v>44</v>
      </c>
      <c r="C18" s="167"/>
      <c r="D18" s="168"/>
      <c r="H18" s="9"/>
      <c r="I18" s="9"/>
    </row>
    <row r="19" spans="1:9" ht="16.5">
      <c r="A19" s="62"/>
      <c r="B19" s="118" t="s">
        <v>42</v>
      </c>
      <c r="C19" s="167">
        <v>0</v>
      </c>
      <c r="D19" s="168"/>
      <c r="H19" s="9"/>
      <c r="I19" s="9"/>
    </row>
    <row r="20" spans="1:9" ht="16.5">
      <c r="A20" s="62"/>
      <c r="B20" s="118" t="s">
        <v>178</v>
      </c>
      <c r="C20" s="192">
        <v>20852275.809999999</v>
      </c>
      <c r="D20" s="169">
        <v>29872853.170000002</v>
      </c>
      <c r="H20" s="9"/>
      <c r="I20" s="9"/>
    </row>
    <row r="21" spans="1:9" ht="16.5">
      <c r="A21" s="62"/>
      <c r="B21" s="118" t="s">
        <v>43</v>
      </c>
      <c r="C21" s="193">
        <v>0</v>
      </c>
      <c r="D21" s="194">
        <v>0</v>
      </c>
      <c r="H21" s="9"/>
      <c r="I21" s="9"/>
    </row>
    <row r="22" spans="1:9" ht="16.5">
      <c r="A22" s="62"/>
      <c r="B22" s="118"/>
      <c r="C22" s="167">
        <f>SUM(C20:C21)</f>
        <v>20852275.809999999</v>
      </c>
      <c r="D22" s="168">
        <f>SUM(D20:D21)</f>
        <v>29872853.170000002</v>
      </c>
      <c r="H22" s="9"/>
      <c r="I22" s="9"/>
    </row>
    <row r="23" spans="1:9" ht="17.25" thickBot="1">
      <c r="A23" s="62"/>
      <c r="B23" s="118" t="s">
        <v>45</v>
      </c>
      <c r="C23" s="195">
        <f>+C17+C22</f>
        <v>41121311.620000005</v>
      </c>
      <c r="D23" s="196">
        <f>+D17+D22</f>
        <v>43605057.520000003</v>
      </c>
      <c r="H23" s="9"/>
      <c r="I23" s="9"/>
    </row>
    <row r="24" spans="1:9" ht="17.25" thickTop="1">
      <c r="A24" s="62"/>
      <c r="B24" s="170" t="s">
        <v>46</v>
      </c>
      <c r="C24" s="171"/>
      <c r="D24" s="172"/>
      <c r="H24" s="9"/>
      <c r="I24" s="9"/>
    </row>
    <row r="25" spans="1:9" ht="16.5">
      <c r="A25" s="62"/>
      <c r="B25" s="118" t="s">
        <v>47</v>
      </c>
      <c r="C25" s="186"/>
      <c r="D25" s="190"/>
      <c r="H25" s="9"/>
      <c r="I25" s="9"/>
    </row>
    <row r="26" spans="1:9" ht="16.5">
      <c r="A26" s="62"/>
      <c r="B26" s="118" t="s">
        <v>48</v>
      </c>
      <c r="C26" s="186"/>
      <c r="D26" s="190"/>
      <c r="H26" s="9"/>
      <c r="I26" s="9"/>
    </row>
    <row r="27" spans="1:9" ht="16.5">
      <c r="A27" s="62"/>
      <c r="B27" s="185" t="s">
        <v>49</v>
      </c>
      <c r="C27" s="192">
        <v>21276.74</v>
      </c>
      <c r="D27" s="191">
        <v>44700.98</v>
      </c>
      <c r="H27" s="9"/>
      <c r="I27" s="9"/>
    </row>
    <row r="28" spans="1:9" ht="16.5">
      <c r="A28" s="62"/>
      <c r="B28" s="114" t="s">
        <v>222</v>
      </c>
      <c r="C28" s="186">
        <v>2092149.95</v>
      </c>
      <c r="D28" s="190">
        <v>3801751.66</v>
      </c>
      <c r="H28" s="9"/>
      <c r="I28" s="9"/>
    </row>
    <row r="29" spans="1:9" ht="15.75" customHeight="1">
      <c r="A29" s="62"/>
      <c r="B29" s="118" t="s">
        <v>50</v>
      </c>
      <c r="C29" s="188">
        <f>SUM(C27:C28)</f>
        <v>2113426.69</v>
      </c>
      <c r="D29" s="189">
        <f>SUM(D27:D28)</f>
        <v>3846452.64</v>
      </c>
      <c r="H29" s="9"/>
      <c r="I29" s="24"/>
    </row>
    <row r="30" spans="1:9" ht="16.5">
      <c r="A30" s="62"/>
      <c r="B30" s="118" t="s">
        <v>51</v>
      </c>
      <c r="C30" s="171">
        <f>+C23-C29</f>
        <v>39007884.930000007</v>
      </c>
      <c r="D30" s="172">
        <v>39758604.880000003</v>
      </c>
    </row>
    <row r="31" spans="1:9" ht="16.5">
      <c r="A31" s="62"/>
      <c r="B31" s="118" t="s">
        <v>52</v>
      </c>
      <c r="C31" s="197">
        <v>321321.67569</v>
      </c>
      <c r="D31" s="198">
        <v>338497.64590200002</v>
      </c>
      <c r="G31" s="24"/>
    </row>
    <row r="32" spans="1:9" ht="17.25" thickBot="1">
      <c r="A32" s="62"/>
      <c r="B32" s="118" t="s">
        <v>53</v>
      </c>
      <c r="C32" s="199">
        <f>+C30/C31</f>
        <v>121.39823697307449</v>
      </c>
      <c r="D32" s="200">
        <f>+D30/D31</f>
        <v>117.45607498703461</v>
      </c>
      <c r="G32" s="24"/>
    </row>
    <row r="33" spans="1:6" ht="17.25" thickTop="1">
      <c r="A33" s="62"/>
      <c r="B33" s="170"/>
      <c r="C33" s="173"/>
      <c r="D33" s="174"/>
      <c r="E33" s="25"/>
    </row>
    <row r="34" spans="1:6" ht="16.5">
      <c r="A34" s="62"/>
      <c r="B34" s="63"/>
      <c r="C34" s="175"/>
      <c r="D34" s="175"/>
      <c r="E34" s="25"/>
    </row>
    <row r="35" spans="1:6" ht="16.5">
      <c r="A35" s="62"/>
      <c r="B35" s="66" t="s">
        <v>191</v>
      </c>
      <c r="C35" s="175"/>
      <c r="D35" s="175"/>
      <c r="E35" s="25"/>
      <c r="F35" s="25"/>
    </row>
    <row r="36" spans="1:6" ht="16.5">
      <c r="A36" s="62"/>
      <c r="B36" s="201"/>
      <c r="C36" s="175"/>
      <c r="D36" s="175"/>
      <c r="E36" s="25"/>
      <c r="F36" s="25"/>
    </row>
    <row r="37" spans="1:6">
      <c r="B37" s="7"/>
      <c r="C37" s="25"/>
      <c r="D37" s="25"/>
      <c r="E37" s="25"/>
    </row>
    <row r="38" spans="1:6">
      <c r="B38" s="16"/>
      <c r="C38" s="25"/>
      <c r="D38" s="25"/>
      <c r="E38" s="25"/>
    </row>
    <row r="39" spans="1:6">
      <c r="C39" s="25"/>
      <c r="D39" s="25"/>
      <c r="E39" s="25"/>
    </row>
    <row r="40" spans="1:6">
      <c r="C40" s="25"/>
      <c r="D40" s="25"/>
      <c r="E40" s="25"/>
    </row>
    <row r="41" spans="1:6">
      <c r="C41" s="25"/>
      <c r="D41" s="25"/>
      <c r="E41" s="25"/>
    </row>
    <row r="42" spans="1:6">
      <c r="C42" s="25"/>
      <c r="D42" s="25"/>
      <c r="E42" s="25"/>
    </row>
    <row r="43" spans="1:6">
      <c r="C43" s="25"/>
      <c r="D43" s="25"/>
      <c r="E43" s="25"/>
    </row>
    <row r="44" spans="1:6">
      <c r="C44" s="25"/>
      <c r="D44" s="25"/>
      <c r="E44" s="25"/>
    </row>
    <row r="45" spans="1:6">
      <c r="C45" s="25"/>
      <c r="D45" s="25"/>
      <c r="E45" s="25"/>
    </row>
    <row r="46" spans="1:6">
      <c r="C46" s="25"/>
      <c r="D46" s="25"/>
      <c r="E46" s="25"/>
    </row>
    <row r="47" spans="1:6">
      <c r="C47" s="25"/>
      <c r="D47" s="25"/>
      <c r="E47" s="25"/>
    </row>
    <row r="48" spans="1:6">
      <c r="C48" s="25"/>
      <c r="D48" s="25"/>
      <c r="E48" s="25"/>
    </row>
    <row r="49" spans="3:5">
      <c r="C49" s="25"/>
      <c r="D49" s="25"/>
      <c r="E49" s="25"/>
    </row>
    <row r="50" spans="3:5">
      <c r="C50" s="25"/>
      <c r="D50" s="25"/>
      <c r="E50" s="25"/>
    </row>
    <row r="51" spans="3:5" ht="21" customHeight="1"/>
  </sheetData>
  <mergeCells count="3">
    <mergeCell ref="B3:D3"/>
    <mergeCell ref="B2:D2"/>
    <mergeCell ref="B4:D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3"/>
  <sheetViews>
    <sheetView showGridLines="0" workbookViewId="0">
      <selection activeCell="F19" sqref="F19"/>
    </sheetView>
  </sheetViews>
  <sheetFormatPr baseColWidth="10" defaultColWidth="9.140625" defaultRowHeight="15"/>
  <cols>
    <col min="1" max="1" width="11.42578125" customWidth="1"/>
    <col min="2" max="2" width="62.42578125" customWidth="1"/>
    <col min="3" max="3" width="21.85546875" style="23" bestFit="1" customWidth="1"/>
    <col min="4" max="4" width="17.85546875" style="23" customWidth="1"/>
    <col min="5" max="5" width="23.5703125" bestFit="1" customWidth="1"/>
    <col min="6" max="6" width="13" style="9" bestFit="1" customWidth="1"/>
    <col min="7" max="7" width="17.85546875" style="9" bestFit="1" customWidth="1"/>
    <col min="8" max="8" width="16.85546875" bestFit="1" customWidth="1"/>
  </cols>
  <sheetData>
    <row r="1" spans="1:8" s="20" customFormat="1" ht="16.5">
      <c r="A1" s="64"/>
      <c r="B1" s="71"/>
      <c r="C1" s="132"/>
      <c r="D1" s="71"/>
      <c r="E1" s="17"/>
      <c r="F1" s="21"/>
      <c r="G1" s="21"/>
    </row>
    <row r="2" spans="1:8" s="20" customFormat="1" ht="26.25" customHeight="1">
      <c r="A2" s="64"/>
      <c r="B2" s="364" t="s">
        <v>0</v>
      </c>
      <c r="C2" s="364"/>
      <c r="D2" s="364"/>
      <c r="E2" s="1"/>
      <c r="F2" s="21"/>
      <c r="G2" s="21"/>
    </row>
    <row r="3" spans="1:8" s="20" customFormat="1" ht="16.5">
      <c r="A3" s="64"/>
      <c r="B3" s="363" t="s">
        <v>54</v>
      </c>
      <c r="C3" s="363"/>
      <c r="D3" s="363"/>
      <c r="E3" s="18"/>
      <c r="F3" s="21"/>
      <c r="G3" s="21"/>
    </row>
    <row r="4" spans="1:8" ht="21.75" customHeight="1">
      <c r="A4" s="62"/>
      <c r="B4" s="360" t="str">
        <f>+"ESTADO DEL ACTIVO NETO AL 30  DE SETIEMBRE DE 2023"</f>
        <v>ESTADO DEL ACTIVO NETO AL 30  DE SETIEMBRE DE 2023</v>
      </c>
      <c r="C4" s="360"/>
      <c r="D4" s="360"/>
      <c r="E4" s="9"/>
    </row>
    <row r="5" spans="1:8" ht="21.75" customHeight="1">
      <c r="A5" s="62"/>
      <c r="B5" s="203"/>
      <c r="C5" s="352">
        <f>+indice!P3</f>
        <v>2023</v>
      </c>
      <c r="D5" s="366">
        <f>+indice!P2</f>
        <v>2022</v>
      </c>
      <c r="E5" s="9"/>
    </row>
    <row r="6" spans="1:8" ht="16.5">
      <c r="A6" s="62"/>
      <c r="B6" s="170" t="s">
        <v>38</v>
      </c>
      <c r="C6" s="365"/>
      <c r="D6" s="367"/>
    </row>
    <row r="7" spans="1:8" ht="17.25" customHeight="1">
      <c r="A7" s="62"/>
      <c r="B7" s="118" t="s">
        <v>39</v>
      </c>
      <c r="C7" s="181"/>
      <c r="D7" s="182"/>
    </row>
    <row r="8" spans="1:8" ht="15" customHeight="1">
      <c r="A8" s="62"/>
      <c r="B8" s="118" t="s">
        <v>40</v>
      </c>
      <c r="C8" s="181"/>
      <c r="D8" s="182"/>
    </row>
    <row r="9" spans="1:8" ht="15" customHeight="1">
      <c r="A9" s="62"/>
      <c r="B9" s="114" t="s">
        <v>41</v>
      </c>
      <c r="C9" s="204">
        <f>+'4'!C9*indice!M2</f>
        <v>207988180.88239998</v>
      </c>
      <c r="D9" s="205">
        <v>36840492.352299996</v>
      </c>
      <c r="H9" s="9"/>
    </row>
    <row r="10" spans="1:8" ht="14.25" customHeight="1">
      <c r="A10" s="62"/>
      <c r="B10" s="185" t="s">
        <v>177</v>
      </c>
      <c r="C10" s="204">
        <f>+'4'!C10*indice!M2</f>
        <v>5257076650.5327997</v>
      </c>
      <c r="D10" s="205">
        <v>19978828096.122101</v>
      </c>
    </row>
    <row r="11" spans="1:8" ht="14.25" customHeight="1">
      <c r="A11" s="62"/>
      <c r="B11" s="114"/>
      <c r="C11" s="204"/>
      <c r="D11" s="205"/>
      <c r="F11"/>
      <c r="G11"/>
    </row>
    <row r="12" spans="1:8" ht="16.5">
      <c r="A12" s="62"/>
      <c r="B12" s="185"/>
      <c r="C12" s="206">
        <f>SUM(C9:C11)</f>
        <v>5465064831.4151993</v>
      </c>
      <c r="D12" s="207">
        <f>SUM(D9:D11)</f>
        <v>20015668588.4744</v>
      </c>
      <c r="F12"/>
      <c r="G12"/>
    </row>
    <row r="13" spans="1:8" ht="16.5">
      <c r="A13" s="62"/>
      <c r="B13" s="118" t="s">
        <v>42</v>
      </c>
      <c r="C13" s="204"/>
      <c r="D13" s="205"/>
      <c r="F13"/>
      <c r="G13"/>
    </row>
    <row r="14" spans="1:8" ht="16.5">
      <c r="A14" s="62"/>
      <c r="B14" s="118" t="s">
        <v>178</v>
      </c>
      <c r="C14" s="204">
        <f>+'4'!C14*indice!$M$2</f>
        <v>142292760487.39709</v>
      </c>
      <c r="D14" s="205">
        <v>77192820818.610107</v>
      </c>
      <c r="F14" s="40"/>
      <c r="G14" s="44"/>
      <c r="H14" s="42"/>
    </row>
    <row r="15" spans="1:8" ht="16.5">
      <c r="A15" s="62"/>
      <c r="B15" s="118" t="s">
        <v>43</v>
      </c>
      <c r="C15" s="204">
        <f>+'4'!C15*indice!$M$2</f>
        <v>0</v>
      </c>
      <c r="D15" s="205">
        <v>0</v>
      </c>
      <c r="F15"/>
      <c r="G15"/>
    </row>
    <row r="16" spans="1:8" ht="16.5">
      <c r="A16" s="62"/>
      <c r="B16" s="118"/>
      <c r="C16" s="206">
        <f>SUM(C14:C15)</f>
        <v>142292760487.39709</v>
      </c>
      <c r="D16" s="207">
        <f>SUM(D14:D15)</f>
        <v>77192820818.610107</v>
      </c>
      <c r="F16"/>
      <c r="G16"/>
    </row>
    <row r="17" spans="1:8" ht="16.5">
      <c r="A17" s="62"/>
      <c r="B17" s="118" t="s">
        <v>55</v>
      </c>
      <c r="C17" s="206">
        <f>+C12+C16</f>
        <v>147757825318.81229</v>
      </c>
      <c r="D17" s="207">
        <f>+D12+D16</f>
        <v>97208489407.084503</v>
      </c>
      <c r="F17"/>
      <c r="G17"/>
    </row>
    <row r="18" spans="1:8" ht="16.5">
      <c r="A18" s="62"/>
      <c r="B18" s="118"/>
      <c r="C18" s="208"/>
      <c r="D18" s="209"/>
      <c r="F18"/>
      <c r="G18"/>
    </row>
    <row r="19" spans="1:8" ht="16.5">
      <c r="A19" s="62"/>
      <c r="B19" s="118" t="s">
        <v>44</v>
      </c>
      <c r="C19" s="208"/>
      <c r="D19" s="209"/>
      <c r="F19"/>
      <c r="G19"/>
    </row>
    <row r="20" spans="1:8" ht="16.5">
      <c r="A20" s="62"/>
      <c r="B20" s="118" t="s">
        <v>42</v>
      </c>
      <c r="C20" s="208"/>
      <c r="D20" s="209"/>
      <c r="F20"/>
      <c r="G20"/>
      <c r="H20" s="42"/>
    </row>
    <row r="21" spans="1:8" ht="16.5">
      <c r="A21" s="62"/>
      <c r="B21" s="118" t="s">
        <v>178</v>
      </c>
      <c r="C21" s="204">
        <f>+'4'!C20*indice!M2</f>
        <v>152009545768.0123</v>
      </c>
      <c r="D21" s="210">
        <v>211466044119.51791</v>
      </c>
      <c r="F21" s="43"/>
      <c r="G21" s="44"/>
    </row>
    <row r="22" spans="1:8" ht="16.5">
      <c r="A22" s="62"/>
      <c r="B22" s="118" t="s">
        <v>43</v>
      </c>
      <c r="C22" s="204">
        <v>0</v>
      </c>
      <c r="D22" s="210">
        <v>0</v>
      </c>
      <c r="F22" s="42"/>
      <c r="G22"/>
    </row>
    <row r="23" spans="1:8" ht="16.5">
      <c r="A23" s="62"/>
      <c r="B23" s="118" t="s">
        <v>56</v>
      </c>
      <c r="C23" s="206">
        <f>SUM(C21:C22)</f>
        <v>152009545768.0123</v>
      </c>
      <c r="D23" s="207">
        <f>SUM(D21:D22)</f>
        <v>211466044119.51791</v>
      </c>
      <c r="F23"/>
      <c r="G23"/>
    </row>
    <row r="24" spans="1:8" ht="16.5">
      <c r="A24" s="62"/>
      <c r="B24" s="118"/>
      <c r="C24" s="208"/>
      <c r="D24" s="209"/>
    </row>
    <row r="25" spans="1:8" ht="17.25" thickBot="1">
      <c r="A25" s="62"/>
      <c r="B25" s="118" t="s">
        <v>45</v>
      </c>
      <c r="C25" s="211">
        <f>+C17+C23</f>
        <v>299767371086.82458</v>
      </c>
      <c r="D25" s="212">
        <f>+D17+D23</f>
        <v>308674533526.60242</v>
      </c>
    </row>
    <row r="26" spans="1:8" ht="27.75" customHeight="1" thickTop="1">
      <c r="A26" s="62"/>
      <c r="B26" s="170" t="s">
        <v>46</v>
      </c>
      <c r="C26" s="213"/>
      <c r="D26" s="214"/>
    </row>
    <row r="27" spans="1:8" ht="16.5">
      <c r="A27" s="62"/>
      <c r="B27" s="118" t="s">
        <v>47</v>
      </c>
      <c r="C27" s="204"/>
      <c r="D27" s="205"/>
    </row>
    <row r="28" spans="1:8" ht="16.5">
      <c r="A28" s="62"/>
      <c r="B28" s="118" t="s">
        <v>48</v>
      </c>
      <c r="C28" s="204"/>
      <c r="D28" s="205"/>
    </row>
    <row r="29" spans="1:8" ht="16.5">
      <c r="A29" s="62"/>
      <c r="B29" s="185" t="s">
        <v>49</v>
      </c>
      <c r="C29" s="204">
        <f>+'4'!C29*indice!$M$2</f>
        <v>15406521287.5627</v>
      </c>
      <c r="D29" s="205">
        <v>316432426.29260004</v>
      </c>
    </row>
    <row r="30" spans="1:8" ht="16.5">
      <c r="A30" s="62"/>
      <c r="B30" s="114" t="s">
        <v>195</v>
      </c>
      <c r="C30" s="204">
        <f>+'4'!C28*indice!M2</f>
        <v>15251417470.008499</v>
      </c>
      <c r="D30" s="205">
        <v>26912105773.424202</v>
      </c>
    </row>
    <row r="31" spans="1:8" ht="15.75" customHeight="1">
      <c r="A31" s="62"/>
      <c r="B31" s="118" t="s">
        <v>50</v>
      </c>
      <c r="C31" s="206">
        <f>SUM(C29:C30)</f>
        <v>30657938757.571198</v>
      </c>
      <c r="D31" s="207">
        <f>SUM(D29:D30)</f>
        <v>27228538199.716801</v>
      </c>
    </row>
    <row r="32" spans="1:8" ht="16.5">
      <c r="A32" s="62"/>
      <c r="B32" s="118" t="s">
        <v>51</v>
      </c>
      <c r="C32" s="213">
        <f>+'4'!C30*indice!M2</f>
        <v>284360849799.26196</v>
      </c>
      <c r="D32" s="207">
        <f>+D25-D31</f>
        <v>281445995326.88562</v>
      </c>
    </row>
    <row r="33" spans="1:5" ht="16.5">
      <c r="A33" s="62"/>
      <c r="B33" s="118" t="s">
        <v>52</v>
      </c>
      <c r="C33" s="197">
        <v>831456.28563524992</v>
      </c>
      <c r="D33" s="202">
        <v>831456.28563524992</v>
      </c>
    </row>
    <row r="34" spans="1:5" ht="17.25" thickBot="1">
      <c r="A34" s="62"/>
      <c r="B34" s="118" t="s">
        <v>53</v>
      </c>
      <c r="C34" s="215">
        <f>+C32/C33</f>
        <v>342003.36772005318</v>
      </c>
      <c r="D34" s="216">
        <f>+D32/D33</f>
        <v>338497.64586463501</v>
      </c>
    </row>
    <row r="35" spans="1:5" ht="17.25" thickTop="1">
      <c r="A35" s="62"/>
      <c r="B35" s="170"/>
      <c r="C35" s="217"/>
      <c r="D35" s="218"/>
    </row>
    <row r="36" spans="1:5" ht="16.5">
      <c r="A36" s="62"/>
      <c r="B36" s="63"/>
      <c r="C36" s="108"/>
      <c r="D36" s="108"/>
    </row>
    <row r="37" spans="1:5" ht="16.5">
      <c r="A37" s="62"/>
      <c r="B37" s="66" t="s">
        <v>191</v>
      </c>
      <c r="C37" s="108"/>
      <c r="D37" s="108"/>
    </row>
    <row r="38" spans="1:5" ht="16.5">
      <c r="A38" s="62"/>
      <c r="B38" s="77"/>
      <c r="C38" s="89"/>
      <c r="D38" s="89"/>
    </row>
    <row r="39" spans="1:5">
      <c r="B39" s="7"/>
      <c r="C39" s="9"/>
      <c r="D39" s="9"/>
    </row>
    <row r="40" spans="1:5">
      <c r="B40" s="16"/>
      <c r="C40" s="9"/>
      <c r="D40" s="9"/>
    </row>
    <row r="41" spans="1:5">
      <c r="C41" s="9"/>
      <c r="D41" s="9"/>
      <c r="E41" s="50"/>
    </row>
    <row r="42" spans="1:5">
      <c r="C42" s="9"/>
      <c r="D42" s="9"/>
    </row>
    <row r="43" spans="1:5">
      <c r="C43" s="9"/>
      <c r="D43" s="9"/>
    </row>
    <row r="44" spans="1:5">
      <c r="C44" s="9"/>
      <c r="D44" s="9"/>
    </row>
    <row r="45" spans="1:5">
      <c r="C45" s="9"/>
      <c r="D45" s="9"/>
    </row>
    <row r="46" spans="1:5">
      <c r="C46" s="9"/>
      <c r="D46" s="9"/>
    </row>
    <row r="47" spans="1:5">
      <c r="C47" s="9"/>
      <c r="D47" s="9"/>
    </row>
    <row r="48" spans="1:5">
      <c r="C48" s="9"/>
      <c r="D48" s="9"/>
    </row>
    <row r="49" spans="3:4">
      <c r="C49" s="9"/>
      <c r="D49" s="9"/>
    </row>
    <row r="50" spans="3:4">
      <c r="C50" s="9"/>
      <c r="D50" s="9"/>
    </row>
    <row r="51" spans="3:4">
      <c r="C51" s="9"/>
      <c r="D51" s="9"/>
    </row>
    <row r="53" spans="3:4" ht="21" customHeight="1"/>
  </sheetData>
  <mergeCells count="5">
    <mergeCell ref="B2:D2"/>
    <mergeCell ref="B4:D4"/>
    <mergeCell ref="C5:C6"/>
    <mergeCell ref="D5:D6"/>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44"/>
  <sheetViews>
    <sheetView showGridLines="0" workbookViewId="0">
      <selection activeCell="C20" sqref="C20"/>
    </sheetView>
  </sheetViews>
  <sheetFormatPr baseColWidth="10" defaultColWidth="9.140625" defaultRowHeight="15"/>
  <cols>
    <col min="1" max="1" width="11.42578125" customWidth="1"/>
    <col min="2" max="2" width="58.42578125" customWidth="1"/>
    <col min="3" max="3" width="17.85546875" customWidth="1"/>
    <col min="4" max="4" width="17.140625" customWidth="1"/>
    <col min="6" max="6" width="13.7109375" bestFit="1" customWidth="1"/>
  </cols>
  <sheetData>
    <row r="1" spans="2:7" ht="16.5">
      <c r="B1" s="71"/>
      <c r="C1" s="132"/>
      <c r="D1" s="71"/>
      <c r="E1" s="17"/>
    </row>
    <row r="2" spans="2:7" ht="27">
      <c r="B2" s="364" t="s">
        <v>0</v>
      </c>
      <c r="C2" s="364"/>
      <c r="D2" s="364"/>
      <c r="E2" s="1"/>
    </row>
    <row r="3" spans="2:7" ht="16.5">
      <c r="B3" s="369" t="s">
        <v>57</v>
      </c>
      <c r="C3" s="369"/>
      <c r="D3" s="369"/>
      <c r="E3" s="18"/>
    </row>
    <row r="4" spans="2:7" ht="21">
      <c r="B4" s="368" t="str">
        <f>+"ESTADOS DE INGRESOS Y EGRESOS AL  30 DE SETIEMBRE DE 2023"</f>
        <v>ESTADOS DE INGRESOS Y EGRESOS AL  30 DE SETIEMBRE DE 2023</v>
      </c>
      <c r="C4" s="368"/>
      <c r="D4" s="368"/>
    </row>
    <row r="5" spans="2:7" ht="16.5">
      <c r="B5" s="133"/>
      <c r="C5" s="370">
        <f>+indice!P3</f>
        <v>2023</v>
      </c>
      <c r="D5" s="372">
        <f>+indice!P2</f>
        <v>2022</v>
      </c>
    </row>
    <row r="6" spans="2:7" ht="16.5">
      <c r="B6" s="134"/>
      <c r="C6" s="371"/>
      <c r="D6" s="373"/>
      <c r="F6" s="9"/>
      <c r="G6" s="9"/>
    </row>
    <row r="7" spans="2:7" ht="16.5">
      <c r="B7" s="135" t="s">
        <v>26</v>
      </c>
      <c r="C7" s="219"/>
      <c r="D7" s="220"/>
      <c r="F7" s="9"/>
    </row>
    <row r="8" spans="2:7" ht="16.5">
      <c r="B8" s="166"/>
      <c r="C8" s="139"/>
      <c r="D8" s="140"/>
      <c r="F8" s="9"/>
    </row>
    <row r="9" spans="2:7" ht="16.5">
      <c r="B9" s="76"/>
      <c r="C9" s="221"/>
      <c r="D9" s="222"/>
      <c r="F9" s="9"/>
    </row>
    <row r="10" spans="2:7" ht="16.5">
      <c r="B10" s="75" t="s">
        <v>27</v>
      </c>
      <c r="C10" s="221"/>
      <c r="D10" s="222"/>
    </row>
    <row r="11" spans="2:7" ht="16.5">
      <c r="B11" s="75" t="s">
        <v>28</v>
      </c>
      <c r="C11" s="223">
        <f>+'3'!D10*indice!$M$2</f>
        <v>9608087500.264801</v>
      </c>
      <c r="D11" s="140">
        <v>8910913481.7036991</v>
      </c>
    </row>
    <row r="12" spans="2:7" ht="16.5">
      <c r="B12" s="136" t="s">
        <v>29</v>
      </c>
      <c r="C12" s="223">
        <f>+'3'!D11*indice!$M$2</f>
        <v>115213576.20100001</v>
      </c>
      <c r="D12" s="224">
        <v>1560767945.8168001</v>
      </c>
    </row>
    <row r="13" spans="2:7" ht="16.5">
      <c r="B13" s="135" t="s">
        <v>30</v>
      </c>
      <c r="C13" s="225">
        <f>SUM(C10:C12)</f>
        <v>9723301076.4658012</v>
      </c>
      <c r="D13" s="226">
        <f>SUM(D10:D12)</f>
        <v>10471681427.5205</v>
      </c>
    </row>
    <row r="14" spans="2:7" ht="16.5">
      <c r="B14" s="76" t="s">
        <v>31</v>
      </c>
      <c r="C14" s="223"/>
      <c r="D14" s="224"/>
    </row>
    <row r="15" spans="2:7" ht="16.5">
      <c r="B15" s="136" t="s">
        <v>32</v>
      </c>
      <c r="C15" s="223">
        <f>+'3'!D14*indice!$M$2</f>
        <v>1320395754.4600999</v>
      </c>
      <c r="D15" s="224">
        <v>3419562689.6166</v>
      </c>
      <c r="E15" s="19"/>
    </row>
    <row r="16" spans="2:7" ht="16.5">
      <c r="B16" s="155" t="s">
        <v>223</v>
      </c>
      <c r="C16" s="223">
        <f>+'3'!D15*indice!$M$2</f>
        <v>1456939227.4445</v>
      </c>
      <c r="D16" s="224">
        <v>0</v>
      </c>
    </row>
    <row r="17" spans="2:8" ht="16.5">
      <c r="B17" s="136" t="s">
        <v>33</v>
      </c>
      <c r="C17" s="223">
        <f>+'3'!D16*indice!$M$2</f>
        <v>16657042.855099998</v>
      </c>
      <c r="D17" s="224">
        <v>64974894.85769999</v>
      </c>
    </row>
    <row r="18" spans="2:8" ht="16.5">
      <c r="B18" s="75" t="s">
        <v>34</v>
      </c>
      <c r="C18" s="223">
        <f>+'3'!D17*indice!$M$2</f>
        <v>20519267.687400002</v>
      </c>
      <c r="D18" s="224">
        <v>2470525.63</v>
      </c>
      <c r="F18" s="21"/>
    </row>
    <row r="19" spans="2:8" ht="16.5">
      <c r="B19" s="137" t="s">
        <v>35</v>
      </c>
      <c r="C19" s="225">
        <f>SUM(C15:C18)</f>
        <v>2814511292.4471002</v>
      </c>
      <c r="D19" s="226">
        <f>SUM(D15:D18)</f>
        <v>3487008110.1043</v>
      </c>
    </row>
    <row r="20" spans="2:8" ht="17.25" thickBot="1">
      <c r="B20" s="138" t="s">
        <v>36</v>
      </c>
      <c r="C20" s="227">
        <f>+C13-C19</f>
        <v>6908789784.0187016</v>
      </c>
      <c r="D20" s="228">
        <f>+D13-D19</f>
        <v>6984673317.4162006</v>
      </c>
    </row>
    <row r="21" spans="2:8" ht="17.25" thickTop="1">
      <c r="B21" s="229"/>
      <c r="C21" s="230"/>
      <c r="D21" s="231"/>
    </row>
    <row r="22" spans="2:8" ht="16.5">
      <c r="B22" s="232"/>
      <c r="C22" s="139"/>
      <c r="D22" s="139"/>
    </row>
    <row r="23" spans="2:8" ht="15.75">
      <c r="B23" s="233"/>
      <c r="C23" s="234"/>
      <c r="D23" s="234"/>
      <c r="H23" s="19"/>
    </row>
    <row r="24" spans="2:8" ht="16.5">
      <c r="B24" s="64" t="s">
        <v>191</v>
      </c>
      <c r="C24" s="139"/>
      <c r="D24" s="139"/>
    </row>
    <row r="25" spans="2:8">
      <c r="B25" s="16"/>
      <c r="C25" s="19"/>
      <c r="D25" s="19"/>
      <c r="H25" s="19"/>
    </row>
    <row r="26" spans="2:8">
      <c r="B26" s="7"/>
      <c r="C26" s="19"/>
      <c r="D26" s="19"/>
    </row>
    <row r="27" spans="2:8">
      <c r="B27" s="16"/>
      <c r="C27" s="19"/>
      <c r="D27" s="19"/>
    </row>
    <row r="28" spans="2:8">
      <c r="B28" s="7"/>
      <c r="C28" s="22"/>
      <c r="D28" s="22"/>
    </row>
    <row r="29" spans="2:8">
      <c r="B29" s="7"/>
      <c r="C29" s="19"/>
      <c r="D29" s="19"/>
    </row>
    <row r="30" spans="2:8">
      <c r="B30" s="20"/>
      <c r="C30" s="19"/>
      <c r="D30" s="19"/>
    </row>
    <row r="31" spans="2:8">
      <c r="B31" s="7"/>
      <c r="C31" s="19"/>
      <c r="D31" s="19"/>
    </row>
    <row r="32" spans="2:8">
      <c r="B32" s="20"/>
      <c r="C32" s="19"/>
      <c r="D32" s="19"/>
    </row>
    <row r="33" spans="2:4">
      <c r="B33" s="7"/>
      <c r="C33" s="22"/>
      <c r="D33" s="22"/>
    </row>
    <row r="34" spans="2:4">
      <c r="B34" s="20"/>
      <c r="C34" s="19"/>
      <c r="D34" s="19"/>
    </row>
    <row r="35" spans="2:4">
      <c r="B35" s="7"/>
      <c r="C35" s="19"/>
      <c r="D35" s="19"/>
    </row>
    <row r="36" spans="2:4">
      <c r="B36" s="7"/>
      <c r="C36" s="19"/>
      <c r="D36" s="19"/>
    </row>
    <row r="37" spans="2:4">
      <c r="B37" s="7"/>
      <c r="C37" s="19"/>
      <c r="D37" s="19"/>
    </row>
    <row r="38" spans="2:4">
      <c r="B38" s="7"/>
      <c r="C38" s="22"/>
      <c r="D38" s="22"/>
    </row>
    <row r="40" spans="2:4">
      <c r="C40" s="19"/>
      <c r="D40" s="19"/>
    </row>
    <row r="42" spans="2:4">
      <c r="C42" s="19"/>
    </row>
    <row r="43" spans="2:4">
      <c r="C43" s="19"/>
    </row>
    <row r="44" spans="2:4">
      <c r="C44" s="19"/>
    </row>
  </sheetData>
  <mergeCells count="5">
    <mergeCell ref="B4:D4"/>
    <mergeCell ref="B3:D3"/>
    <mergeCell ref="B2:D2"/>
    <mergeCell ref="C5:C6"/>
    <mergeCell ref="D5: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4"/>
  <sheetViews>
    <sheetView showGridLines="0" workbookViewId="0">
      <selection activeCell="E15" sqref="E15"/>
    </sheetView>
  </sheetViews>
  <sheetFormatPr baseColWidth="10" defaultColWidth="9.140625" defaultRowHeight="15"/>
  <cols>
    <col min="1" max="1" width="5.7109375" customWidth="1"/>
    <col min="2" max="2" width="38.42578125" customWidth="1"/>
    <col min="3" max="3" width="22.85546875" customWidth="1"/>
    <col min="4" max="4" width="19.140625" customWidth="1"/>
    <col min="5" max="5" width="21.140625" customWidth="1"/>
    <col min="6" max="6" width="13.85546875" bestFit="1" customWidth="1"/>
    <col min="7" max="7" width="11.7109375" customWidth="1"/>
    <col min="8" max="8" width="17.42578125" customWidth="1"/>
    <col min="9" max="11" width="12.42578125" customWidth="1"/>
  </cols>
  <sheetData>
    <row r="1" spans="1:13" ht="22.5">
      <c r="A1" s="235"/>
      <c r="B1" s="236"/>
      <c r="C1" s="236"/>
      <c r="D1" s="236"/>
      <c r="E1" s="62"/>
      <c r="F1" s="62"/>
      <c r="G1" s="62"/>
      <c r="H1" s="62"/>
    </row>
    <row r="2" spans="1:13" ht="30">
      <c r="A2" s="237"/>
      <c r="B2" s="375" t="s">
        <v>0</v>
      </c>
      <c r="C2" s="375"/>
      <c r="D2" s="375"/>
      <c r="E2" s="375"/>
      <c r="F2" s="348"/>
      <c r="G2" s="348"/>
      <c r="H2" s="348"/>
      <c r="I2" s="7"/>
      <c r="J2" s="7"/>
      <c r="K2" s="7"/>
    </row>
    <row r="3" spans="1:13" ht="18">
      <c r="A3" s="238"/>
      <c r="B3" s="357" t="s">
        <v>17</v>
      </c>
      <c r="C3" s="357"/>
      <c r="D3" s="357"/>
      <c r="E3" s="357"/>
      <c r="F3" s="357"/>
      <c r="G3" s="357"/>
      <c r="H3" s="357"/>
      <c r="I3" s="8"/>
      <c r="J3" s="8"/>
      <c r="K3" s="8"/>
    </row>
    <row r="4" spans="1:13" ht="16.5">
      <c r="A4" s="82"/>
      <c r="B4" s="358" t="s">
        <v>221</v>
      </c>
      <c r="C4" s="358"/>
      <c r="D4" s="358"/>
      <c r="E4" s="358"/>
      <c r="F4" s="358"/>
      <c r="G4" s="358"/>
      <c r="H4" s="358"/>
      <c r="I4" s="8"/>
      <c r="J4" s="8"/>
      <c r="K4" s="8"/>
    </row>
    <row r="5" spans="1:13" ht="16.5">
      <c r="A5" s="82"/>
      <c r="B5" s="356"/>
      <c r="C5" s="356"/>
      <c r="D5" s="356"/>
      <c r="E5" s="356"/>
      <c r="F5" s="356"/>
      <c r="G5" s="356"/>
      <c r="H5" s="356"/>
      <c r="I5" s="8"/>
      <c r="J5" s="8"/>
      <c r="K5" s="8"/>
    </row>
    <row r="6" spans="1:13" ht="45">
      <c r="A6" s="82"/>
      <c r="B6" s="90" t="s">
        <v>18</v>
      </c>
      <c r="C6" s="90" t="s">
        <v>19</v>
      </c>
      <c r="D6" s="91" t="s">
        <v>20</v>
      </c>
      <c r="E6" s="92" t="str">
        <f>+"TOTAL ACTIVO NETO AL 30 DE SETIEMBRE DE 2022"</f>
        <v>TOTAL ACTIVO NETO AL 30 DE SETIEMBRE DE 2022</v>
      </c>
      <c r="F6" s="82"/>
      <c r="G6" s="82"/>
      <c r="H6" s="82"/>
      <c r="I6" s="9"/>
      <c r="J6" s="9"/>
      <c r="K6" s="8"/>
    </row>
    <row r="7" spans="1:13" ht="16.5">
      <c r="A7" s="82"/>
      <c r="B7" s="253" t="s">
        <v>21</v>
      </c>
      <c r="C7" s="241">
        <v>249893662635.60571</v>
      </c>
      <c r="D7" s="241">
        <v>31552332691.211464</v>
      </c>
      <c r="E7" s="242">
        <f>+C7+D7</f>
        <v>281445995326.8172</v>
      </c>
      <c r="F7" s="82"/>
      <c r="G7" s="82"/>
      <c r="H7" s="82"/>
      <c r="I7" s="8"/>
      <c r="J7" s="8"/>
      <c r="K7" s="27"/>
    </row>
    <row r="8" spans="1:13" ht="16.5">
      <c r="A8" s="62"/>
      <c r="B8" s="254"/>
      <c r="C8" s="243"/>
      <c r="D8" s="243"/>
      <c r="E8" s="244"/>
      <c r="F8" s="62"/>
      <c r="G8" s="62"/>
      <c r="H8" s="62"/>
    </row>
    <row r="9" spans="1:13" ht="15.75">
      <c r="A9" s="86"/>
      <c r="B9" s="255" t="s">
        <v>22</v>
      </c>
      <c r="C9" s="245"/>
      <c r="D9" s="245"/>
      <c r="E9" s="244"/>
      <c r="F9" s="83"/>
      <c r="G9" s="83"/>
      <c r="H9" s="83"/>
      <c r="I9" s="10"/>
      <c r="J9" s="10"/>
      <c r="K9" s="10"/>
    </row>
    <row r="10" spans="1:13">
      <c r="A10" s="86"/>
      <c r="B10" s="256" t="s">
        <v>14</v>
      </c>
      <c r="C10" s="246">
        <f>+'2'!C10*indice!M2</f>
        <v>758298887178.02832</v>
      </c>
      <c r="D10" s="245"/>
      <c r="E10" s="244">
        <f t="shared" ref="E10:E11" si="0">+C10+D10</f>
        <v>758298887178.02832</v>
      </c>
      <c r="F10" s="83"/>
      <c r="G10" s="83"/>
      <c r="H10" s="83"/>
      <c r="I10" s="10"/>
      <c r="J10" s="10"/>
      <c r="K10" s="10"/>
    </row>
    <row r="11" spans="1:13" ht="15.75">
      <c r="A11" s="85"/>
      <c r="B11" s="120" t="s">
        <v>23</v>
      </c>
      <c r="C11" s="246">
        <f>+'2'!C11*indice!M2</f>
        <v>772342819358.13892</v>
      </c>
      <c r="D11" s="245"/>
      <c r="E11" s="244">
        <f t="shared" si="0"/>
        <v>772342819358.13892</v>
      </c>
      <c r="F11" s="84"/>
      <c r="G11" s="85"/>
      <c r="H11" s="85"/>
      <c r="I11" s="11"/>
      <c r="J11" s="12"/>
      <c r="K11" s="12"/>
    </row>
    <row r="12" spans="1:13" ht="15.75">
      <c r="A12" s="86"/>
      <c r="B12" s="257" t="s">
        <v>190</v>
      </c>
      <c r="C12" s="244"/>
      <c r="D12" s="247">
        <f>+'2'!D12*indice!M2</f>
        <v>1662521545.7319999</v>
      </c>
      <c r="E12" s="244">
        <f>+C12+D12</f>
        <v>1662521545.7319999</v>
      </c>
      <c r="F12" s="87"/>
      <c r="G12" s="86"/>
      <c r="H12" s="239"/>
      <c r="I12" s="13"/>
      <c r="J12" s="13"/>
      <c r="K12" s="13"/>
    </row>
    <row r="13" spans="1:13" ht="15.75">
      <c r="A13" s="86"/>
      <c r="B13" s="258" t="s">
        <v>24</v>
      </c>
      <c r="C13" s="248"/>
      <c r="D13" s="249">
        <f>+'2'!D13*indice!M2</f>
        <v>6908789784.0186996</v>
      </c>
      <c r="E13" s="250">
        <f>+C13+D13</f>
        <v>6908789784.0186996</v>
      </c>
      <c r="F13" s="87"/>
      <c r="G13" s="86"/>
      <c r="H13" s="239"/>
      <c r="I13" s="13"/>
      <c r="J13" s="13"/>
      <c r="K13" s="13"/>
    </row>
    <row r="14" spans="1:13" ht="45">
      <c r="A14" s="86"/>
      <c r="B14" s="259" t="s">
        <v>25</v>
      </c>
      <c r="C14" s="251">
        <f>+C7+C10-C11</f>
        <v>235849730455.49512</v>
      </c>
      <c r="D14" s="252">
        <f>+D7+D12+D13</f>
        <v>40123644020.962158</v>
      </c>
      <c r="E14" s="92" t="s">
        <v>218</v>
      </c>
      <c r="F14" s="87"/>
      <c r="G14" s="87"/>
      <c r="H14" s="87"/>
      <c r="I14" s="15"/>
      <c r="J14" s="15"/>
      <c r="K14" s="15"/>
    </row>
    <row r="15" spans="1:13" ht="15.75">
      <c r="A15" s="86"/>
      <c r="B15" s="79"/>
      <c r="C15" s="78"/>
      <c r="D15" s="78"/>
      <c r="E15" s="311">
        <f>+C14+D14</f>
        <v>275973374476.45728</v>
      </c>
      <c r="F15" s="87"/>
      <c r="G15" s="88"/>
      <c r="H15" s="88"/>
      <c r="I15" s="15"/>
      <c r="J15" s="15"/>
      <c r="K15" s="15"/>
      <c r="M15" s="19"/>
    </row>
    <row r="16" spans="1:13" ht="15" customHeight="1">
      <c r="A16" s="240"/>
      <c r="B16" s="79"/>
      <c r="C16" s="79"/>
      <c r="D16" s="79"/>
      <c r="E16" s="79"/>
      <c r="F16" s="87"/>
      <c r="G16" s="88"/>
      <c r="H16" s="88"/>
      <c r="I16" s="15"/>
      <c r="J16" s="15"/>
      <c r="K16" s="15"/>
      <c r="M16" s="19"/>
    </row>
    <row r="17" spans="1:11" ht="15.75">
      <c r="A17" s="86"/>
      <c r="B17" s="66" t="s">
        <v>191</v>
      </c>
      <c r="C17" s="79"/>
      <c r="D17" s="79"/>
      <c r="E17" s="79"/>
      <c r="F17" s="87"/>
      <c r="G17" s="87"/>
      <c r="H17" s="87"/>
      <c r="I17" s="15"/>
      <c r="J17" s="15"/>
      <c r="K17" s="15"/>
    </row>
    <row r="18" spans="1:11">
      <c r="A18" s="13"/>
      <c r="B18" s="16"/>
      <c r="C18" s="15"/>
      <c r="D18" s="15"/>
      <c r="E18" s="15"/>
      <c r="F18" s="15"/>
      <c r="G18" s="15"/>
      <c r="H18" s="15"/>
      <c r="I18" s="15"/>
      <c r="J18" s="15"/>
      <c r="K18" s="15"/>
    </row>
    <row r="19" spans="1:11">
      <c r="A19" s="13"/>
      <c r="B19" s="7"/>
      <c r="C19" s="15"/>
      <c r="D19" s="15"/>
      <c r="E19" s="15"/>
      <c r="F19" s="15"/>
      <c r="G19" s="15"/>
      <c r="H19" s="15"/>
      <c r="I19" s="15"/>
      <c r="J19" s="15"/>
      <c r="K19" s="15"/>
    </row>
    <row r="20" spans="1:11">
      <c r="A20" s="13"/>
      <c r="B20" s="15"/>
      <c r="C20" s="15"/>
      <c r="D20" s="15"/>
      <c r="E20" s="15"/>
      <c r="F20" s="15"/>
      <c r="G20" s="15"/>
      <c r="H20" s="15"/>
      <c r="I20" s="15"/>
      <c r="J20" s="15"/>
      <c r="K20" s="15"/>
    </row>
    <row r="21" spans="1:11">
      <c r="A21" s="13"/>
      <c r="B21" s="15"/>
      <c r="C21" s="15"/>
      <c r="D21" s="15"/>
      <c r="E21" s="15"/>
      <c r="F21" s="15"/>
      <c r="G21" s="15"/>
      <c r="H21" s="15"/>
      <c r="I21" s="15"/>
      <c r="J21" s="15"/>
      <c r="K21" s="15"/>
    </row>
    <row r="22" spans="1:11">
      <c r="A22" s="13"/>
      <c r="B22" s="15"/>
      <c r="C22" s="15"/>
      <c r="D22" s="15"/>
      <c r="E22" s="15"/>
      <c r="F22" s="15"/>
      <c r="G22" s="15"/>
      <c r="H22" s="15"/>
      <c r="I22" s="15"/>
      <c r="J22" s="15"/>
      <c r="K22" s="15"/>
    </row>
    <row r="23" spans="1:11">
      <c r="A23" s="28"/>
      <c r="B23" s="15"/>
      <c r="C23" s="15"/>
      <c r="D23" s="14"/>
      <c r="E23" s="15"/>
      <c r="F23" s="15"/>
      <c r="G23" s="15"/>
      <c r="H23" s="15"/>
      <c r="I23" s="15"/>
      <c r="J23" s="15"/>
      <c r="K23" s="15"/>
    </row>
    <row r="24" spans="1:11">
      <c r="A24" s="28"/>
      <c r="B24" s="15"/>
      <c r="C24" s="15"/>
      <c r="D24" s="15"/>
      <c r="E24" s="15"/>
      <c r="F24" s="15"/>
      <c r="G24" s="15"/>
      <c r="H24" s="15"/>
      <c r="I24" s="15"/>
      <c r="J24" s="15"/>
      <c r="K24" s="15"/>
    </row>
    <row r="26" spans="1:11">
      <c r="J26" s="19"/>
    </row>
    <row r="27" spans="1:11">
      <c r="G27" s="19"/>
    </row>
    <row r="28" spans="1:11">
      <c r="J28" s="19"/>
    </row>
    <row r="29" spans="1:11">
      <c r="J29" s="19"/>
    </row>
    <row r="30" spans="1:11">
      <c r="J30" s="19"/>
    </row>
    <row r="33" spans="2:8">
      <c r="B33" s="3"/>
      <c r="C33" s="4"/>
      <c r="D33" s="4"/>
      <c r="E33" s="374"/>
      <c r="F33" s="374"/>
      <c r="G33" s="374"/>
      <c r="H33" s="374"/>
    </row>
    <row r="34" spans="2:8">
      <c r="B34" s="3"/>
      <c r="C34" s="4"/>
      <c r="D34" s="4"/>
      <c r="E34" s="374"/>
      <c r="F34" s="374"/>
      <c r="G34" s="374"/>
      <c r="H34" s="374"/>
    </row>
  </sheetData>
  <mergeCells count="9">
    <mergeCell ref="B5:H5"/>
    <mergeCell ref="E33:H33"/>
    <mergeCell ref="E34:H34"/>
    <mergeCell ref="B2:E2"/>
    <mergeCell ref="F2:H2"/>
    <mergeCell ref="B3:E3"/>
    <mergeCell ref="F3:H3"/>
    <mergeCell ref="B4:E4"/>
    <mergeCell ref="F4:H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4"/>
  <sheetViews>
    <sheetView showGridLines="0" workbookViewId="0">
      <selection activeCell="C27" sqref="C27"/>
    </sheetView>
  </sheetViews>
  <sheetFormatPr baseColWidth="10" defaultColWidth="9.140625" defaultRowHeight="14.25"/>
  <cols>
    <col min="1" max="1" width="3.7109375" style="2" customWidth="1"/>
    <col min="2" max="2" width="70.85546875" style="2" customWidth="1"/>
    <col min="3" max="3" width="19.85546875" style="2" customWidth="1"/>
    <col min="4" max="4" width="1.28515625" style="2" customWidth="1"/>
    <col min="5" max="5" width="19" style="2" bestFit="1" customWidth="1"/>
    <col min="6" max="6" width="10.42578125" style="20" bestFit="1" customWidth="1"/>
    <col min="7" max="7" width="7.42578125" style="20" customWidth="1"/>
    <col min="8" max="8" width="9.28515625" style="20" customWidth="1"/>
    <col min="9" max="9" width="13.28515625" style="20" bestFit="1" customWidth="1"/>
    <col min="10" max="10" width="13.85546875" style="20" bestFit="1" customWidth="1"/>
    <col min="11" max="11" width="15.85546875" style="20" bestFit="1" customWidth="1"/>
    <col min="12" max="16384" width="9.140625" style="20"/>
  </cols>
  <sheetData>
    <row r="1" spans="1:11" ht="16.5">
      <c r="B1" s="71"/>
      <c r="C1" s="71"/>
      <c r="D1" s="64"/>
      <c r="E1" s="71"/>
      <c r="F1" s="71"/>
      <c r="G1" s="17"/>
      <c r="H1" s="18"/>
    </row>
    <row r="2" spans="1:11" ht="16.5">
      <c r="B2" s="71"/>
      <c r="C2" s="72"/>
      <c r="D2" s="64"/>
      <c r="E2" s="350"/>
      <c r="F2" s="350"/>
      <c r="G2" s="351"/>
      <c r="H2" s="351"/>
    </row>
    <row r="3" spans="1:11" ht="30">
      <c r="B3" s="359" t="s">
        <v>0</v>
      </c>
      <c r="C3" s="359"/>
      <c r="D3" s="359"/>
      <c r="E3" s="359"/>
      <c r="F3" s="72"/>
      <c r="G3" s="377"/>
      <c r="H3" s="377"/>
    </row>
    <row r="4" spans="1:11" ht="21">
      <c r="A4" s="20"/>
      <c r="B4" s="376" t="str">
        <f>+"ESTADO DE FLUJO DE CAJA AL "&amp;UPPER(TEXT(indice!O3,"DD \D\E MMMM \D\E yyyy"))</f>
        <v>ESTADO DE FLUJO DE CAJA AL 30 DE SEPTIEMBRE DE 2023</v>
      </c>
      <c r="C4" s="376"/>
      <c r="D4" s="376"/>
      <c r="E4" s="376"/>
      <c r="F4" s="260"/>
    </row>
    <row r="5" spans="1:11" ht="15">
      <c r="A5" s="7"/>
      <c r="B5" s="109"/>
      <c r="C5" s="352">
        <f>+indice!P3</f>
        <v>2023</v>
      </c>
      <c r="D5" s="110"/>
      <c r="E5" s="361">
        <f>+indice!P2</f>
        <v>2022</v>
      </c>
      <c r="F5" s="66"/>
      <c r="G5" s="26"/>
      <c r="H5" s="26"/>
      <c r="I5" s="26"/>
      <c r="J5" s="47"/>
    </row>
    <row r="6" spans="1:11" s="29" customFormat="1" ht="15.75">
      <c r="A6" s="20"/>
      <c r="B6" s="111"/>
      <c r="C6" s="353"/>
      <c r="D6" s="112"/>
      <c r="E6" s="362"/>
      <c r="F6" s="69"/>
      <c r="G6" s="30"/>
      <c r="H6" s="30"/>
      <c r="I6" s="9"/>
      <c r="J6" s="9"/>
    </row>
    <row r="7" spans="1:11" s="29" customFormat="1" ht="15">
      <c r="A7" s="20"/>
      <c r="B7" s="114"/>
      <c r="C7" s="115" t="s">
        <v>1</v>
      </c>
      <c r="D7" s="65"/>
      <c r="E7" s="262" t="s">
        <v>1</v>
      </c>
      <c r="F7" s="69"/>
      <c r="G7" s="30"/>
      <c r="H7" s="30"/>
      <c r="I7" s="30"/>
    </row>
    <row r="8" spans="1:11" s="29" customFormat="1" ht="15">
      <c r="A8" s="20"/>
      <c r="B8" s="114"/>
      <c r="C8" s="263"/>
      <c r="D8" s="263"/>
      <c r="E8" s="264"/>
      <c r="F8" s="69"/>
      <c r="G8" s="30"/>
      <c r="H8" s="30"/>
      <c r="I8" s="30"/>
      <c r="K8" s="48"/>
    </row>
    <row r="9" spans="1:11" s="29" customFormat="1" ht="15">
      <c r="A9" s="20"/>
      <c r="B9" s="118" t="s">
        <v>2</v>
      </c>
      <c r="C9" s="265">
        <f>+'1'!C9*7078.87</f>
        <v>20015668584.598709</v>
      </c>
      <c r="D9" s="266"/>
      <c r="E9" s="267">
        <v>5077235972.9582701</v>
      </c>
      <c r="F9" s="261"/>
      <c r="G9" s="30"/>
      <c r="H9" s="30"/>
      <c r="I9" s="30"/>
    </row>
    <row r="10" spans="1:11" s="29" customFormat="1" ht="15">
      <c r="A10" s="20"/>
      <c r="B10" s="124" t="s">
        <v>3</v>
      </c>
      <c r="C10" s="266"/>
      <c r="D10" s="266"/>
      <c r="E10" s="268"/>
      <c r="F10" s="69"/>
      <c r="G10" s="30"/>
      <c r="H10" s="30"/>
      <c r="I10" s="30"/>
    </row>
    <row r="11" spans="1:11" s="29" customFormat="1" ht="15">
      <c r="A11" s="7"/>
      <c r="B11" s="118" t="s">
        <v>4</v>
      </c>
      <c r="C11" s="269"/>
      <c r="D11" s="269"/>
      <c r="E11" s="270"/>
      <c r="F11" s="69"/>
      <c r="G11" s="30"/>
      <c r="H11" s="30"/>
      <c r="I11" s="30"/>
    </row>
    <row r="12" spans="1:11" s="29" customFormat="1" ht="15">
      <c r="A12" s="7"/>
      <c r="B12" s="118" t="s">
        <v>5</v>
      </c>
      <c r="C12" s="269"/>
      <c r="D12" s="269"/>
      <c r="E12" s="270"/>
      <c r="F12" s="69"/>
      <c r="G12" s="30"/>
      <c r="H12" s="30"/>
      <c r="I12" s="31"/>
    </row>
    <row r="13" spans="1:11" s="29" customFormat="1" ht="15.75">
      <c r="A13" s="20"/>
      <c r="B13" s="114" t="s">
        <v>6</v>
      </c>
      <c r="C13" s="269">
        <f>+'1'!C13*indice!$M$2</f>
        <v>2958987339.7426219</v>
      </c>
      <c r="D13" s="269"/>
      <c r="E13" s="270">
        <v>-103539644560.8035</v>
      </c>
      <c r="F13" s="69"/>
      <c r="G13" s="30"/>
      <c r="H13" s="30"/>
      <c r="I13" s="5"/>
    </row>
    <row r="14" spans="1:11" s="29" customFormat="1" ht="15">
      <c r="A14" s="20"/>
      <c r="B14" s="114" t="s">
        <v>7</v>
      </c>
      <c r="C14" s="269">
        <f>+'1'!C14*indice!$M$2</f>
        <v>0</v>
      </c>
      <c r="D14" s="269"/>
      <c r="E14" s="270">
        <v>0</v>
      </c>
      <c r="F14" s="69"/>
      <c r="G14" s="30"/>
      <c r="H14" s="30"/>
      <c r="I14" s="30"/>
    </row>
    <row r="15" spans="1:11" s="29" customFormat="1" ht="15">
      <c r="A15" s="20"/>
      <c r="B15" s="114" t="s">
        <v>8</v>
      </c>
      <c r="C15" s="269">
        <f>+'1'!C15*indice!$M$2</f>
        <v>-170758727.47920001</v>
      </c>
      <c r="D15" s="269"/>
      <c r="E15" s="270">
        <v>26984957185.3535</v>
      </c>
      <c r="F15" s="69"/>
      <c r="G15" s="30"/>
      <c r="H15" s="30"/>
      <c r="I15" s="30"/>
    </row>
    <row r="16" spans="1:11" s="29" customFormat="1" ht="15">
      <c r="A16" s="20"/>
      <c r="B16" s="114" t="s">
        <v>9</v>
      </c>
      <c r="C16" s="269">
        <f>+'1'!C16*indice!$M$2</f>
        <v>-12462705833.609301</v>
      </c>
      <c r="D16" s="269"/>
      <c r="E16" s="270">
        <v>0</v>
      </c>
      <c r="F16" s="69"/>
      <c r="G16" s="30"/>
      <c r="H16" s="30"/>
      <c r="I16" s="30"/>
    </row>
    <row r="17" spans="1:10" s="29" customFormat="1" ht="15">
      <c r="A17" s="20"/>
      <c r="B17" s="118" t="s">
        <v>10</v>
      </c>
      <c r="C17" s="271">
        <f>+C13+C14+C15+C16</f>
        <v>-9674477221.3458786</v>
      </c>
      <c r="D17" s="266"/>
      <c r="E17" s="272">
        <f>+E13+E14+E15+E16</f>
        <v>-76554687375.449997</v>
      </c>
      <c r="F17" s="69"/>
      <c r="G17" s="30"/>
      <c r="H17" s="30"/>
      <c r="I17" s="30"/>
    </row>
    <row r="18" spans="1:10" s="29" customFormat="1" ht="15">
      <c r="A18" s="20"/>
      <c r="B18" s="114"/>
      <c r="C18" s="269"/>
      <c r="D18" s="269"/>
      <c r="E18" s="270"/>
      <c r="F18" s="69"/>
      <c r="G18" s="30"/>
      <c r="H18" s="30"/>
      <c r="I18" s="30"/>
    </row>
    <row r="19" spans="1:10" s="29" customFormat="1" ht="15">
      <c r="A19" s="20"/>
      <c r="B19" s="124" t="s">
        <v>11</v>
      </c>
      <c r="C19" s="269"/>
      <c r="D19" s="269"/>
      <c r="E19" s="270"/>
      <c r="F19" s="69"/>
      <c r="G19" s="30"/>
      <c r="H19" s="30"/>
      <c r="I19" s="30"/>
    </row>
    <row r="20" spans="1:10" s="29" customFormat="1" ht="15">
      <c r="A20" s="7"/>
      <c r="B20" s="118" t="s">
        <v>12</v>
      </c>
      <c r="C20" s="269"/>
      <c r="D20" s="269"/>
      <c r="E20" s="270"/>
      <c r="F20" s="69"/>
      <c r="G20" s="30"/>
      <c r="H20" s="30"/>
      <c r="I20" s="30"/>
    </row>
    <row r="21" spans="1:10" s="29" customFormat="1" ht="15">
      <c r="A21" s="7"/>
      <c r="B21" s="114" t="s">
        <v>13</v>
      </c>
      <c r="C21" s="269">
        <f>+'1'!C21*indice!$M$2</f>
        <v>-5472620813.1084671</v>
      </c>
      <c r="D21" s="269"/>
      <c r="E21" s="270">
        <v>91493119987.090439</v>
      </c>
      <c r="F21" s="69"/>
      <c r="G21" s="30"/>
      <c r="H21" s="30"/>
      <c r="I21" s="30"/>
    </row>
    <row r="22" spans="1:10" s="29" customFormat="1" ht="15">
      <c r="A22" s="20"/>
      <c r="B22" s="114" t="s">
        <v>14</v>
      </c>
      <c r="C22" s="269">
        <f>+'1'!C22*indice!$M$2</f>
        <v>0</v>
      </c>
      <c r="D22" s="269"/>
      <c r="E22" s="273">
        <v>0</v>
      </c>
      <c r="F22" s="69"/>
    </row>
    <row r="23" spans="1:10" s="29" customFormat="1" ht="15">
      <c r="A23" s="20"/>
      <c r="B23" s="114" t="s">
        <v>15</v>
      </c>
      <c r="C23" s="269">
        <f>+C21+C22</f>
        <v>-5472620813.1084671</v>
      </c>
      <c r="D23" s="269"/>
      <c r="E23" s="270">
        <f>+E21+E22</f>
        <v>91493119987.090439</v>
      </c>
      <c r="F23" s="69"/>
    </row>
    <row r="24" spans="1:10" s="29" customFormat="1" ht="15.75" thickBot="1">
      <c r="A24" s="7"/>
      <c r="B24" s="118" t="s">
        <v>16</v>
      </c>
      <c r="C24" s="274">
        <f>+'1'!C24*indice!M2</f>
        <v>5465064827.4240627</v>
      </c>
      <c r="D24" s="266"/>
      <c r="E24" s="275">
        <f>+E17+E23+E9</f>
        <v>20015668584.598713</v>
      </c>
      <c r="F24" s="69"/>
      <c r="I24" s="30"/>
      <c r="J24" s="30"/>
    </row>
    <row r="25" spans="1:10" s="29" customFormat="1" ht="15.75" thickTop="1">
      <c r="A25" s="20"/>
      <c r="B25" s="111"/>
      <c r="C25" s="131"/>
      <c r="D25" s="131"/>
      <c r="E25" s="276"/>
      <c r="F25" s="69"/>
      <c r="I25" s="30"/>
    </row>
    <row r="26" spans="1:10" s="29" customFormat="1" ht="15">
      <c r="A26" s="20"/>
      <c r="B26" s="66"/>
      <c r="C26" s="129"/>
      <c r="D26" s="129"/>
      <c r="E26" s="129"/>
      <c r="F26" s="69"/>
    </row>
    <row r="27" spans="1:10" ht="15">
      <c r="A27" s="20"/>
      <c r="B27" s="66" t="s">
        <v>191</v>
      </c>
      <c r="C27" s="79"/>
      <c r="D27" s="79"/>
      <c r="E27" s="79"/>
      <c r="F27" s="66"/>
    </row>
    <row r="28" spans="1:10" ht="15">
      <c r="B28" s="16"/>
      <c r="C28" s="26"/>
      <c r="D28" s="26"/>
      <c r="E28" s="26"/>
      <c r="F28" s="26"/>
      <c r="G28" s="26"/>
      <c r="H28" s="26"/>
      <c r="I28" s="26"/>
    </row>
    <row r="29" spans="1:10">
      <c r="B29" s="7"/>
      <c r="C29" s="32"/>
      <c r="D29" s="32"/>
      <c r="E29" s="32"/>
    </row>
    <row r="30" spans="1:10" ht="15">
      <c r="B30" s="16"/>
      <c r="C30" s="32"/>
      <c r="D30" s="32"/>
      <c r="E30" s="32"/>
    </row>
    <row r="31" spans="1:10">
      <c r="C31" s="32"/>
      <c r="D31" s="32"/>
      <c r="E31" s="32"/>
    </row>
    <row r="32" spans="1:10" ht="15">
      <c r="B32" s="3"/>
      <c r="C32" s="4"/>
      <c r="D32" s="4"/>
      <c r="E32" s="4"/>
      <c r="F32" s="4"/>
      <c r="G32" s="4"/>
    </row>
    <row r="33" spans="2:7" ht="15">
      <c r="B33" s="3"/>
      <c r="C33" s="4"/>
      <c r="D33" s="4"/>
      <c r="E33" s="4"/>
      <c r="F33" s="4"/>
      <c r="G33" s="4"/>
    </row>
    <row r="34" spans="2:7">
      <c r="C34" s="32"/>
      <c r="D34" s="32"/>
      <c r="E34" s="32"/>
    </row>
  </sheetData>
  <mergeCells count="7">
    <mergeCell ref="C5:C6"/>
    <mergeCell ref="E5:E6"/>
    <mergeCell ref="B4:E4"/>
    <mergeCell ref="E2:F2"/>
    <mergeCell ref="G2:H2"/>
    <mergeCell ref="G3:H3"/>
    <mergeCell ref="B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1"/>
  <sheetViews>
    <sheetView showGridLines="0" zoomScale="115" zoomScaleNormal="115" workbookViewId="0">
      <selection activeCell="B12" sqref="B12"/>
    </sheetView>
  </sheetViews>
  <sheetFormatPr baseColWidth="10" defaultRowHeight="15"/>
  <cols>
    <col min="4" max="4" width="13" customWidth="1"/>
    <col min="5" max="5" width="12.42578125" customWidth="1"/>
    <col min="7" max="7" width="12.7109375" customWidth="1"/>
  </cols>
  <sheetData>
    <row r="1" spans="1:8" ht="15.75">
      <c r="A1" s="63"/>
      <c r="B1" s="63"/>
      <c r="C1" s="63"/>
      <c r="D1" s="63"/>
      <c r="E1" s="63"/>
      <c r="F1" s="63"/>
      <c r="G1" s="63"/>
      <c r="H1" s="63"/>
    </row>
    <row r="2" spans="1:8" ht="15.75">
      <c r="A2" s="63"/>
      <c r="B2" s="277"/>
      <c r="C2" s="63"/>
      <c r="D2" s="63"/>
      <c r="E2" s="63"/>
      <c r="F2" s="63"/>
      <c r="G2" s="63"/>
      <c r="H2" s="63"/>
    </row>
    <row r="3" spans="1:8" ht="15.75">
      <c r="A3" s="63"/>
      <c r="B3" s="378" t="s">
        <v>142</v>
      </c>
      <c r="C3" s="378"/>
      <c r="D3" s="378"/>
      <c r="E3" s="378"/>
      <c r="F3" s="378"/>
      <c r="G3" s="378"/>
      <c r="H3" s="378"/>
    </row>
    <row r="4" spans="1:8" ht="15.75">
      <c r="A4" s="63"/>
      <c r="B4" s="277"/>
      <c r="C4" s="63"/>
      <c r="D4" s="63"/>
      <c r="E4" s="63"/>
      <c r="F4" s="63"/>
      <c r="G4" s="63"/>
      <c r="H4" s="63"/>
    </row>
    <row r="5" spans="1:8" ht="15.75">
      <c r="A5" s="63"/>
      <c r="B5" s="277"/>
      <c r="C5" s="63"/>
      <c r="D5" s="63"/>
      <c r="E5" s="63"/>
      <c r="F5" s="63"/>
      <c r="G5" s="63"/>
      <c r="H5" s="63"/>
    </row>
    <row r="6" spans="1:8" ht="15.75">
      <c r="A6" s="63"/>
      <c r="B6" s="277" t="s">
        <v>143</v>
      </c>
      <c r="C6" s="63"/>
      <c r="D6" s="63"/>
      <c r="E6" s="63"/>
      <c r="F6" s="63"/>
      <c r="G6" s="63"/>
      <c r="H6" s="63"/>
    </row>
    <row r="7" spans="1:8" ht="15.75">
      <c r="A7" s="63"/>
      <c r="B7" s="278" t="s">
        <v>68</v>
      </c>
      <c r="C7" s="63"/>
      <c r="D7" s="63"/>
      <c r="E7" s="63"/>
      <c r="F7" s="63"/>
      <c r="G7" s="63"/>
      <c r="H7" s="63"/>
    </row>
    <row r="8" spans="1:8" ht="15.75">
      <c r="A8" s="63"/>
      <c r="B8" s="63"/>
      <c r="C8" s="63"/>
      <c r="D8" s="63"/>
      <c r="E8" s="63"/>
      <c r="F8" s="63"/>
      <c r="G8" s="63"/>
      <c r="H8" s="63"/>
    </row>
    <row r="9" spans="1:8" ht="15.75">
      <c r="A9" s="63"/>
      <c r="B9" s="277"/>
      <c r="C9" s="63"/>
      <c r="D9" s="63"/>
      <c r="E9" s="63"/>
      <c r="F9" s="63"/>
      <c r="G9" s="63"/>
      <c r="H9" s="63"/>
    </row>
    <row r="10" spans="1:8" ht="72" customHeight="1">
      <c r="A10" s="63"/>
      <c r="B10" s="379" t="s">
        <v>228</v>
      </c>
      <c r="C10" s="379"/>
      <c r="D10" s="379"/>
      <c r="E10" s="379"/>
      <c r="F10" s="379"/>
      <c r="G10" s="379"/>
      <c r="H10" s="379"/>
    </row>
    <row r="11" spans="1:8" ht="65.25" customHeight="1">
      <c r="A11" s="63"/>
      <c r="B11" s="379"/>
      <c r="C11" s="379"/>
      <c r="D11" s="379"/>
      <c r="E11" s="379"/>
      <c r="F11" s="379"/>
      <c r="G11" s="379"/>
      <c r="H11" s="379"/>
    </row>
    <row r="12" spans="1:8" ht="15.75">
      <c r="A12" s="63"/>
      <c r="B12" s="63"/>
      <c r="C12" s="63"/>
      <c r="D12" s="63"/>
      <c r="E12" s="63"/>
      <c r="F12" s="63"/>
      <c r="G12" s="63"/>
      <c r="H12" s="63"/>
    </row>
    <row r="13" spans="1:8" ht="15.75">
      <c r="A13" s="63"/>
      <c r="B13" s="277"/>
      <c r="C13" s="63"/>
      <c r="D13" s="63"/>
      <c r="E13" s="63"/>
      <c r="F13" s="63"/>
      <c r="G13" s="63"/>
      <c r="H13" s="63"/>
    </row>
    <row r="14" spans="1:8" ht="15.75">
      <c r="A14" s="63"/>
      <c r="B14" s="277" t="s">
        <v>144</v>
      </c>
      <c r="C14" s="63"/>
      <c r="D14" s="63"/>
      <c r="E14" s="63"/>
      <c r="F14" s="63"/>
      <c r="G14" s="63"/>
      <c r="H14" s="63"/>
    </row>
    <row r="15" spans="1:8" ht="15.75">
      <c r="A15" s="63"/>
      <c r="B15" s="277"/>
      <c r="C15" s="63"/>
      <c r="D15" s="63"/>
      <c r="E15" s="63"/>
      <c r="F15" s="63"/>
      <c r="G15" s="63"/>
      <c r="H15" s="63"/>
    </row>
    <row r="16" spans="1:8" ht="15.75">
      <c r="A16" s="63"/>
      <c r="B16" s="63"/>
      <c r="C16" s="63"/>
      <c r="D16" s="63"/>
      <c r="E16" s="63"/>
      <c r="F16" s="63"/>
      <c r="G16" s="63"/>
      <c r="H16" s="63"/>
    </row>
    <row r="17" spans="1:8" ht="15.75">
      <c r="A17" s="63"/>
      <c r="B17" s="63"/>
      <c r="C17" s="63"/>
      <c r="D17" s="63"/>
      <c r="E17" s="63"/>
      <c r="F17" s="63"/>
      <c r="G17" s="63"/>
      <c r="H17" s="63"/>
    </row>
    <row r="18" spans="1:8" ht="15.75">
      <c r="A18" s="63"/>
      <c r="B18" s="278" t="s">
        <v>145</v>
      </c>
      <c r="C18" s="63"/>
      <c r="D18" s="63"/>
      <c r="E18" s="63"/>
      <c r="F18" s="63"/>
      <c r="G18" s="63"/>
      <c r="H18" s="63"/>
    </row>
    <row r="19" spans="1:8" ht="15.75">
      <c r="A19" s="63"/>
      <c r="B19" s="277" t="s">
        <v>146</v>
      </c>
      <c r="C19" s="63"/>
      <c r="D19" s="63"/>
      <c r="E19" s="63"/>
      <c r="F19" s="63"/>
      <c r="G19" s="63"/>
      <c r="H19" s="63"/>
    </row>
    <row r="20" spans="1:8" ht="15.75">
      <c r="A20" s="63"/>
      <c r="B20" s="63"/>
      <c r="C20" s="63"/>
      <c r="D20" s="63"/>
      <c r="E20" s="63"/>
      <c r="F20" s="63"/>
      <c r="G20" s="63"/>
      <c r="H20" s="63"/>
    </row>
    <row r="21" spans="1:8">
      <c r="B21" s="41"/>
      <c r="C21" s="41"/>
      <c r="D21" s="41"/>
      <c r="E21" s="41"/>
      <c r="F21" s="41"/>
      <c r="G21" s="41"/>
      <c r="H21" s="41"/>
    </row>
  </sheetData>
  <mergeCells count="2">
    <mergeCell ref="B3:H3"/>
    <mergeCell ref="B10:H1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69"/>
  <sheetViews>
    <sheetView showGridLines="0" topLeftCell="A82" workbookViewId="0">
      <selection activeCell="G114" sqref="G114"/>
    </sheetView>
  </sheetViews>
  <sheetFormatPr baseColWidth="10" defaultRowHeight="15"/>
  <cols>
    <col min="1" max="1" width="37.5703125" customWidth="1"/>
    <col min="2" max="2" width="26.42578125" bestFit="1" customWidth="1"/>
    <col min="3" max="3" width="18.85546875" bestFit="1" customWidth="1"/>
    <col min="4" max="4" width="14" customWidth="1"/>
    <col min="5" max="5" width="15.42578125" customWidth="1"/>
  </cols>
  <sheetData>
    <row r="1" spans="1:10" ht="15.75">
      <c r="A1" s="63"/>
      <c r="B1" s="63"/>
      <c r="C1" s="63"/>
      <c r="D1" s="63"/>
      <c r="E1" s="63"/>
      <c r="F1" s="63"/>
      <c r="G1" s="63"/>
      <c r="H1" s="63"/>
      <c r="I1" s="63"/>
      <c r="J1" s="63"/>
    </row>
    <row r="2" spans="1:10" ht="15.75">
      <c r="A2" s="378" t="s">
        <v>67</v>
      </c>
      <c r="B2" s="378"/>
      <c r="C2" s="378"/>
      <c r="D2" s="378"/>
      <c r="E2" s="378"/>
      <c r="F2" s="378"/>
      <c r="G2" s="378"/>
      <c r="H2" s="63"/>
      <c r="I2" s="63"/>
      <c r="J2" s="63"/>
    </row>
    <row r="3" spans="1:10" ht="15.75">
      <c r="A3" s="378" t="s">
        <v>77</v>
      </c>
      <c r="B3" s="378"/>
      <c r="C3" s="378"/>
      <c r="D3" s="378"/>
      <c r="E3" s="378"/>
      <c r="F3" s="378"/>
      <c r="G3" s="378"/>
      <c r="H3" s="63"/>
      <c r="I3" s="63"/>
      <c r="J3" s="63"/>
    </row>
    <row r="4" spans="1:10" ht="15.75">
      <c r="A4" s="279" t="s">
        <v>196</v>
      </c>
      <c r="B4" s="279"/>
      <c r="C4" s="279"/>
      <c r="D4" s="279"/>
      <c r="E4" s="279"/>
      <c r="F4" s="279"/>
      <c r="G4" s="279"/>
      <c r="H4" s="63"/>
      <c r="I4" s="63"/>
      <c r="J4" s="63"/>
    </row>
    <row r="5" spans="1:10" ht="42" customHeight="1">
      <c r="A5" s="379" t="s">
        <v>197</v>
      </c>
      <c r="B5" s="379"/>
      <c r="C5" s="379"/>
      <c r="D5" s="379"/>
      <c r="E5" s="379"/>
      <c r="F5" s="379"/>
      <c r="G5" s="379"/>
      <c r="H5" s="63"/>
      <c r="I5" s="63"/>
      <c r="J5" s="63"/>
    </row>
    <row r="6" spans="1:10" ht="15.75">
      <c r="A6" s="379" t="s">
        <v>198</v>
      </c>
      <c r="B6" s="379"/>
      <c r="C6" s="379"/>
      <c r="D6" s="379"/>
      <c r="E6" s="379"/>
      <c r="F6" s="379"/>
      <c r="G6" s="379"/>
      <c r="H6" s="63"/>
      <c r="I6" s="63"/>
      <c r="J6" s="63"/>
    </row>
    <row r="7" spans="1:10" ht="108" customHeight="1">
      <c r="A7" s="379"/>
      <c r="B7" s="379"/>
      <c r="C7" s="379"/>
      <c r="D7" s="379"/>
      <c r="E7" s="379"/>
      <c r="F7" s="379"/>
      <c r="G7" s="379"/>
      <c r="H7" s="63"/>
      <c r="I7" s="63"/>
      <c r="J7" s="63"/>
    </row>
    <row r="8" spans="1:10" ht="15.75">
      <c r="A8" s="380" t="s">
        <v>199</v>
      </c>
      <c r="B8" s="380"/>
      <c r="C8" s="380"/>
      <c r="D8" s="380"/>
      <c r="E8" s="380"/>
      <c r="F8" s="380"/>
      <c r="G8" s="380"/>
      <c r="H8" s="63"/>
      <c r="I8" s="63"/>
      <c r="J8" s="63"/>
    </row>
    <row r="9" spans="1:10" ht="15.75">
      <c r="A9" s="379" t="s">
        <v>200</v>
      </c>
      <c r="B9" s="379"/>
      <c r="C9" s="379"/>
      <c r="D9" s="379"/>
      <c r="E9" s="379"/>
      <c r="F9" s="379"/>
      <c r="G9" s="379"/>
      <c r="H9" s="63"/>
      <c r="I9" s="63"/>
      <c r="J9" s="63"/>
    </row>
    <row r="10" spans="1:10" ht="90.75" customHeight="1">
      <c r="A10" s="379"/>
      <c r="B10" s="379"/>
      <c r="C10" s="379"/>
      <c r="D10" s="379"/>
      <c r="E10" s="379"/>
      <c r="F10" s="379"/>
      <c r="G10" s="379"/>
      <c r="H10" s="63"/>
      <c r="I10" s="63"/>
      <c r="J10" s="63"/>
    </row>
    <row r="11" spans="1:10" ht="15.75">
      <c r="A11" s="379" t="s">
        <v>201</v>
      </c>
      <c r="B11" s="379"/>
      <c r="C11" s="379"/>
      <c r="D11" s="379"/>
      <c r="E11" s="379"/>
      <c r="F11" s="379"/>
      <c r="G11" s="379"/>
      <c r="H11" s="63"/>
      <c r="I11" s="63"/>
      <c r="J11" s="63"/>
    </row>
    <row r="12" spans="1:10" ht="27" customHeight="1">
      <c r="A12" s="379"/>
      <c r="B12" s="379"/>
      <c r="C12" s="379"/>
      <c r="D12" s="379"/>
      <c r="E12" s="379"/>
      <c r="F12" s="379"/>
      <c r="G12" s="379"/>
      <c r="H12" s="63"/>
      <c r="I12" s="63"/>
      <c r="J12" s="63"/>
    </row>
    <row r="13" spans="1:10" ht="15.75">
      <c r="A13" s="380" t="s">
        <v>78</v>
      </c>
      <c r="B13" s="380"/>
      <c r="C13" s="380"/>
      <c r="D13" s="380"/>
      <c r="E13" s="380"/>
      <c r="F13" s="380"/>
      <c r="G13" s="380"/>
      <c r="H13" s="63"/>
      <c r="I13" s="63"/>
      <c r="J13" s="63"/>
    </row>
    <row r="14" spans="1:10" ht="15.75">
      <c r="A14" s="278"/>
      <c r="B14" s="63"/>
      <c r="C14" s="63"/>
      <c r="D14" s="63"/>
      <c r="E14" s="63"/>
      <c r="F14" s="63"/>
      <c r="G14" s="63"/>
      <c r="H14" s="63"/>
      <c r="I14" s="63"/>
      <c r="J14" s="63"/>
    </row>
    <row r="15" spans="1:10" ht="83.25" customHeight="1">
      <c r="A15" s="379" t="s">
        <v>79</v>
      </c>
      <c r="B15" s="379"/>
      <c r="C15" s="379"/>
      <c r="D15" s="379"/>
      <c r="E15" s="379"/>
      <c r="F15" s="379"/>
      <c r="G15" s="379"/>
      <c r="H15" s="63"/>
      <c r="I15" s="63"/>
      <c r="J15" s="63"/>
    </row>
    <row r="16" spans="1:10" ht="15.75" customHeight="1">
      <c r="A16" s="379" t="s">
        <v>202</v>
      </c>
      <c r="B16" s="379"/>
      <c r="C16" s="379"/>
      <c r="D16" s="379"/>
      <c r="E16" s="379"/>
      <c r="F16" s="379"/>
      <c r="G16" s="379"/>
      <c r="H16" s="63"/>
      <c r="I16" s="63"/>
      <c r="J16" s="63"/>
    </row>
    <row r="17" spans="1:10" ht="15.75">
      <c r="A17" s="379"/>
      <c r="B17" s="379"/>
      <c r="C17" s="379"/>
      <c r="D17" s="379"/>
      <c r="E17" s="379"/>
      <c r="F17" s="379"/>
      <c r="G17" s="379"/>
      <c r="H17" s="63"/>
      <c r="I17" s="63"/>
      <c r="J17" s="63"/>
    </row>
    <row r="18" spans="1:10" ht="15.75">
      <c r="A18" s="379" t="s">
        <v>203</v>
      </c>
      <c r="B18" s="379"/>
      <c r="C18" s="379"/>
      <c r="D18" s="379"/>
      <c r="E18" s="379"/>
      <c r="F18" s="379"/>
      <c r="G18" s="379"/>
      <c r="H18" s="63"/>
      <c r="I18" s="63"/>
      <c r="J18" s="63"/>
    </row>
    <row r="19" spans="1:10" ht="15.75">
      <c r="A19" s="379"/>
      <c r="B19" s="379"/>
      <c r="C19" s="379"/>
      <c r="D19" s="379"/>
      <c r="E19" s="379"/>
      <c r="F19" s="379"/>
      <c r="G19" s="379"/>
      <c r="H19" s="63"/>
      <c r="I19" s="63"/>
      <c r="J19" s="63"/>
    </row>
    <row r="20" spans="1:10" ht="15.75">
      <c r="A20" s="382" t="s">
        <v>80</v>
      </c>
      <c r="B20" s="382"/>
      <c r="C20" s="382"/>
      <c r="D20" s="382"/>
      <c r="E20" s="382"/>
      <c r="F20" s="382"/>
      <c r="G20" s="382"/>
      <c r="H20" s="63"/>
      <c r="I20" s="63"/>
      <c r="J20" s="63"/>
    </row>
    <row r="21" spans="1:10" ht="15.75">
      <c r="A21" s="278"/>
      <c r="B21" s="63"/>
      <c r="C21" s="63"/>
      <c r="D21" s="63"/>
      <c r="E21" s="63"/>
      <c r="F21" s="63"/>
      <c r="G21" s="63"/>
      <c r="H21" s="63"/>
      <c r="I21" s="63"/>
      <c r="J21" s="63"/>
    </row>
    <row r="22" spans="1:10" ht="15.75">
      <c r="A22" s="379" t="s">
        <v>81</v>
      </c>
      <c r="B22" s="379"/>
      <c r="C22" s="379"/>
      <c r="D22" s="379"/>
      <c r="E22" s="379"/>
      <c r="F22" s="379"/>
      <c r="G22" s="379"/>
      <c r="H22" s="63"/>
      <c r="I22" s="63"/>
      <c r="J22" s="63"/>
    </row>
    <row r="23" spans="1:10" ht="33" customHeight="1">
      <c r="A23" s="379"/>
      <c r="B23" s="379"/>
      <c r="C23" s="379"/>
      <c r="D23" s="379"/>
      <c r="E23" s="379"/>
      <c r="F23" s="379"/>
      <c r="G23" s="379"/>
      <c r="H23" s="63"/>
      <c r="I23" s="63"/>
      <c r="J23" s="63"/>
    </row>
    <row r="24" spans="1:10" ht="15.75">
      <c r="A24" s="380" t="s">
        <v>82</v>
      </c>
      <c r="B24" s="380"/>
      <c r="C24" s="380"/>
      <c r="D24" s="380"/>
      <c r="E24" s="380"/>
      <c r="F24" s="380"/>
      <c r="G24" s="380"/>
      <c r="H24" s="63"/>
      <c r="I24" s="63"/>
      <c r="J24" s="63"/>
    </row>
    <row r="25" spans="1:10" ht="15.75">
      <c r="A25" s="278"/>
      <c r="B25" s="63"/>
      <c r="C25" s="63"/>
      <c r="D25" s="63"/>
      <c r="E25" s="63"/>
      <c r="F25" s="63"/>
      <c r="G25" s="63"/>
      <c r="H25" s="63"/>
      <c r="I25" s="63"/>
      <c r="J25" s="63"/>
    </row>
    <row r="26" spans="1:10" ht="58.5" customHeight="1">
      <c r="A26" s="381" t="s">
        <v>193</v>
      </c>
      <c r="B26" s="381"/>
      <c r="C26" s="381"/>
      <c r="D26" s="381"/>
      <c r="E26" s="381"/>
      <c r="F26" s="381"/>
      <c r="G26" s="381"/>
      <c r="H26" s="63"/>
      <c r="I26" s="63"/>
      <c r="J26" s="63"/>
    </row>
    <row r="27" spans="1:10" ht="15.75">
      <c r="A27" s="383" t="s">
        <v>83</v>
      </c>
      <c r="B27" s="383"/>
      <c r="C27" s="383"/>
      <c r="D27" s="383"/>
      <c r="E27" s="63"/>
      <c r="F27" s="63"/>
      <c r="G27" s="63"/>
      <c r="H27" s="63"/>
      <c r="I27" s="63"/>
      <c r="J27" s="63"/>
    </row>
    <row r="28" spans="1:10" ht="15.75">
      <c r="A28" s="381" t="s">
        <v>84</v>
      </c>
      <c r="B28" s="381"/>
      <c r="C28" s="381"/>
      <c r="D28" s="381"/>
      <c r="E28" s="381"/>
      <c r="F28" s="381"/>
      <c r="G28" s="381"/>
      <c r="H28" s="63"/>
      <c r="I28" s="63"/>
      <c r="J28" s="63"/>
    </row>
    <row r="29" spans="1:10" ht="15.75">
      <c r="A29" s="381"/>
      <c r="B29" s="381"/>
      <c r="C29" s="381"/>
      <c r="D29" s="381"/>
      <c r="E29" s="381"/>
      <c r="F29" s="381"/>
      <c r="G29" s="381"/>
      <c r="H29" s="63"/>
      <c r="I29" s="63"/>
      <c r="J29" s="63"/>
    </row>
    <row r="30" spans="1:10" ht="15.75">
      <c r="A30" s="383" t="s">
        <v>85</v>
      </c>
      <c r="B30" s="383"/>
      <c r="C30" s="383"/>
      <c r="D30" s="383"/>
      <c r="E30" s="383"/>
      <c r="F30" s="383"/>
      <c r="G30" s="383"/>
      <c r="H30" s="63"/>
      <c r="I30" s="63"/>
      <c r="J30" s="63"/>
    </row>
    <row r="31" spans="1:10" ht="15.75" customHeight="1">
      <c r="A31" s="381" t="s">
        <v>204</v>
      </c>
      <c r="B31" s="381"/>
      <c r="C31" s="381"/>
      <c r="D31" s="381"/>
      <c r="E31" s="381"/>
      <c r="F31" s="381"/>
      <c r="G31" s="381"/>
      <c r="H31" s="63"/>
      <c r="I31" s="63"/>
      <c r="J31" s="63"/>
    </row>
    <row r="32" spans="1:10" ht="32.25" customHeight="1">
      <c r="A32" s="381"/>
      <c r="B32" s="381"/>
      <c r="C32" s="381"/>
      <c r="D32" s="381"/>
      <c r="E32" s="381"/>
      <c r="F32" s="381"/>
      <c r="G32" s="381"/>
      <c r="H32" s="63"/>
      <c r="I32" s="63"/>
      <c r="J32" s="63"/>
    </row>
    <row r="33" spans="1:10" ht="15.75">
      <c r="A33" s="383" t="s">
        <v>86</v>
      </c>
      <c r="B33" s="383"/>
      <c r="C33" s="383"/>
      <c r="D33" s="383"/>
      <c r="E33" s="383"/>
      <c r="F33" s="383"/>
      <c r="G33" s="383"/>
      <c r="H33" s="63"/>
      <c r="I33" s="63"/>
      <c r="J33" s="63"/>
    </row>
    <row r="34" spans="1:10" ht="32.25" customHeight="1">
      <c r="A34" s="381" t="s">
        <v>205</v>
      </c>
      <c r="B34" s="381"/>
      <c r="C34" s="381"/>
      <c r="D34" s="381"/>
      <c r="E34" s="381"/>
      <c r="F34" s="381"/>
      <c r="G34" s="381"/>
      <c r="H34" s="63"/>
      <c r="I34" s="63"/>
      <c r="J34" s="63"/>
    </row>
    <row r="35" spans="1:10" ht="15.75">
      <c r="A35" s="383" t="s">
        <v>87</v>
      </c>
      <c r="B35" s="383"/>
      <c r="C35" s="383"/>
      <c r="D35" s="383"/>
      <c r="E35" s="383"/>
      <c r="F35" s="383"/>
      <c r="G35" s="383"/>
      <c r="H35" s="63"/>
      <c r="I35" s="63"/>
      <c r="J35" s="63"/>
    </row>
    <row r="36" spans="1:10" ht="33" customHeight="1">
      <c r="A36" s="381" t="s">
        <v>179</v>
      </c>
      <c r="B36" s="381"/>
      <c r="C36" s="381"/>
      <c r="D36" s="381"/>
      <c r="E36" s="381"/>
      <c r="F36" s="381"/>
      <c r="G36" s="381"/>
      <c r="H36" s="63"/>
      <c r="I36" s="63"/>
      <c r="J36" s="63"/>
    </row>
    <row r="37" spans="1:10" ht="32.25" customHeight="1">
      <c r="A37" s="389" t="s">
        <v>219</v>
      </c>
      <c r="B37" s="389"/>
      <c r="C37" s="389"/>
      <c r="D37" s="389"/>
      <c r="E37" s="389"/>
      <c r="F37" s="389"/>
      <c r="G37" s="389"/>
      <c r="H37" s="63"/>
      <c r="I37" s="63"/>
      <c r="J37" s="63"/>
    </row>
    <row r="38" spans="1:10" ht="34.5" customHeight="1">
      <c r="A38" s="381" t="s">
        <v>206</v>
      </c>
      <c r="B38" s="381"/>
      <c r="C38" s="381"/>
      <c r="D38" s="381"/>
      <c r="E38" s="381"/>
      <c r="F38" s="381"/>
      <c r="G38" s="381"/>
      <c r="H38" s="63"/>
      <c r="I38" s="63"/>
      <c r="J38" s="63"/>
    </row>
    <row r="39" spans="1:10" ht="54.75" customHeight="1">
      <c r="A39" s="381" t="s">
        <v>207</v>
      </c>
      <c r="B39" s="381"/>
      <c r="C39" s="381"/>
      <c r="D39" s="381"/>
      <c r="E39" s="381"/>
      <c r="F39" s="381"/>
      <c r="G39" s="381"/>
      <c r="H39" s="63"/>
      <c r="I39" s="63"/>
      <c r="J39" s="63"/>
    </row>
    <row r="40" spans="1:10" ht="32.25" customHeight="1">
      <c r="A40" s="381" t="s">
        <v>208</v>
      </c>
      <c r="B40" s="381"/>
      <c r="C40" s="381"/>
      <c r="D40" s="381"/>
      <c r="E40" s="381"/>
      <c r="F40" s="381"/>
      <c r="G40" s="381"/>
      <c r="H40" s="63"/>
      <c r="I40" s="63"/>
      <c r="J40" s="63"/>
    </row>
    <row r="41" spans="1:10" ht="15.75">
      <c r="A41" s="381" t="s">
        <v>209</v>
      </c>
      <c r="B41" s="381"/>
      <c r="C41" s="381"/>
      <c r="D41" s="381"/>
      <c r="E41" s="381"/>
      <c r="F41" s="381"/>
      <c r="G41" s="381"/>
      <c r="H41" s="63"/>
      <c r="I41" s="63"/>
      <c r="J41" s="63"/>
    </row>
    <row r="42" spans="1:10" ht="15.75">
      <c r="A42" s="381"/>
      <c r="B42" s="381"/>
      <c r="C42" s="381"/>
      <c r="D42" s="381"/>
      <c r="E42" s="381"/>
      <c r="F42" s="381"/>
      <c r="G42" s="381"/>
      <c r="H42" s="63"/>
      <c r="I42" s="63"/>
      <c r="J42" s="63"/>
    </row>
    <row r="43" spans="1:10" ht="15.75">
      <c r="A43" s="382" t="s">
        <v>88</v>
      </c>
      <c r="B43" s="382"/>
      <c r="C43" s="382"/>
      <c r="D43" s="382"/>
      <c r="E43" s="382"/>
      <c r="F43" s="382"/>
      <c r="G43" s="382"/>
      <c r="H43" s="63"/>
      <c r="I43" s="63"/>
      <c r="J43" s="63"/>
    </row>
    <row r="44" spans="1:10" ht="15.75">
      <c r="A44" s="280"/>
      <c r="B44" s="280"/>
      <c r="C44" s="63"/>
      <c r="D44" s="63"/>
      <c r="E44" s="63"/>
      <c r="F44" s="63"/>
      <c r="G44" s="63"/>
      <c r="H44" s="63"/>
      <c r="I44" s="63"/>
      <c r="J44" s="63"/>
    </row>
    <row r="45" spans="1:10" ht="30">
      <c r="A45" s="63"/>
      <c r="B45" s="281"/>
      <c r="C45" s="282" t="s">
        <v>89</v>
      </c>
      <c r="D45" s="283" t="s">
        <v>90</v>
      </c>
      <c r="E45" s="63"/>
      <c r="F45" s="63"/>
      <c r="G45" s="63"/>
      <c r="H45" s="63"/>
      <c r="I45" s="63"/>
      <c r="J45" s="63"/>
    </row>
    <row r="46" spans="1:10" ht="15.75">
      <c r="A46" s="63"/>
      <c r="B46" s="281" t="s">
        <v>91</v>
      </c>
      <c r="C46" s="284">
        <v>7289.83</v>
      </c>
      <c r="D46" s="284">
        <v>7078.87</v>
      </c>
      <c r="E46" s="63"/>
      <c r="F46" s="63"/>
      <c r="G46" s="63"/>
      <c r="H46" s="63"/>
      <c r="I46" s="63"/>
      <c r="J46" s="63"/>
    </row>
    <row r="47" spans="1:10" ht="15.75">
      <c r="A47" s="63"/>
      <c r="B47" s="281" t="s">
        <v>92</v>
      </c>
      <c r="C47" s="284">
        <v>7307.17</v>
      </c>
      <c r="D47" s="284">
        <v>7090.2</v>
      </c>
      <c r="E47" s="63"/>
      <c r="F47" s="63"/>
      <c r="G47" s="63"/>
      <c r="H47" s="63"/>
      <c r="I47" s="63"/>
      <c r="J47" s="63"/>
    </row>
    <row r="48" spans="1:10" ht="15.75">
      <c r="A48" s="280"/>
      <c r="B48" s="280"/>
      <c r="C48" s="63"/>
      <c r="D48" s="63"/>
      <c r="E48" s="63"/>
      <c r="F48" s="63"/>
      <c r="G48" s="63"/>
      <c r="H48" s="63"/>
      <c r="I48" s="63"/>
      <c r="J48" s="63"/>
    </row>
    <row r="49" spans="1:10" ht="15.75">
      <c r="A49" s="285" t="s">
        <v>210</v>
      </c>
      <c r="B49" s="63"/>
      <c r="C49" s="63"/>
      <c r="D49" s="63"/>
      <c r="E49" s="63"/>
      <c r="F49" s="63"/>
      <c r="G49" s="63"/>
      <c r="H49" s="63"/>
      <c r="I49" s="63"/>
      <c r="J49" s="63"/>
    </row>
    <row r="50" spans="1:10" ht="15.75">
      <c r="A50" s="63"/>
      <c r="B50" s="63"/>
      <c r="C50" s="63"/>
      <c r="D50" s="63"/>
      <c r="E50" s="63"/>
      <c r="F50" s="63"/>
      <c r="G50" s="63"/>
      <c r="H50" s="63"/>
      <c r="I50" s="63"/>
      <c r="J50" s="63"/>
    </row>
    <row r="51" spans="1:10" ht="30">
      <c r="A51" s="283" t="s">
        <v>93</v>
      </c>
      <c r="B51" s="283" t="s">
        <v>94</v>
      </c>
      <c r="C51" s="283" t="s">
        <v>95</v>
      </c>
      <c r="D51" s="283" t="s">
        <v>96</v>
      </c>
      <c r="E51" s="283" t="s">
        <v>97</v>
      </c>
      <c r="F51" s="63"/>
      <c r="G51" s="63"/>
      <c r="H51" s="63"/>
      <c r="I51" s="63"/>
      <c r="J51" s="63"/>
    </row>
    <row r="52" spans="1:10" ht="15.75">
      <c r="A52" s="282" t="s">
        <v>98</v>
      </c>
      <c r="B52" s="282" t="s">
        <v>62</v>
      </c>
      <c r="C52" s="286">
        <v>41121311.619999997</v>
      </c>
      <c r="D52" s="284">
        <v>7289.83</v>
      </c>
      <c r="E52" s="287">
        <f>+C52*D52</f>
        <v>299767371086.82458</v>
      </c>
      <c r="F52" s="63"/>
      <c r="G52" s="63"/>
      <c r="H52" s="63"/>
      <c r="I52" s="63"/>
      <c r="J52" s="63"/>
    </row>
    <row r="53" spans="1:10" ht="15.75">
      <c r="A53" s="282" t="s">
        <v>99</v>
      </c>
      <c r="B53" s="282" t="s">
        <v>62</v>
      </c>
      <c r="C53" s="286">
        <v>2113426.69</v>
      </c>
      <c r="D53" s="284">
        <v>7289.83</v>
      </c>
      <c r="E53" s="287">
        <f>+C53*D53</f>
        <v>15406521287.5627</v>
      </c>
      <c r="F53" s="63"/>
      <c r="G53" s="63"/>
      <c r="H53" s="63"/>
      <c r="I53" s="63"/>
      <c r="J53" s="63"/>
    </row>
    <row r="54" spans="1:10" ht="15.75">
      <c r="A54" s="63"/>
      <c r="B54" s="63"/>
      <c r="C54" s="63"/>
      <c r="D54" s="63"/>
      <c r="E54" s="63"/>
      <c r="F54" s="63"/>
      <c r="G54" s="63"/>
      <c r="H54" s="63"/>
      <c r="I54" s="63"/>
      <c r="J54" s="63"/>
    </row>
    <row r="55" spans="1:10" ht="15.75">
      <c r="A55" s="288"/>
      <c r="B55" s="63"/>
      <c r="C55" s="63"/>
      <c r="D55" s="63"/>
      <c r="E55" s="63"/>
      <c r="F55" s="63"/>
      <c r="G55" s="63"/>
      <c r="H55" s="63"/>
      <c r="I55" s="63"/>
      <c r="J55" s="63"/>
    </row>
    <row r="56" spans="1:10" ht="15.75">
      <c r="A56" s="285" t="s">
        <v>211</v>
      </c>
      <c r="B56" s="63"/>
      <c r="C56" s="63"/>
      <c r="D56" s="63"/>
      <c r="E56" s="63"/>
      <c r="F56" s="63"/>
      <c r="G56" s="63"/>
      <c r="H56" s="63"/>
      <c r="I56" s="63"/>
      <c r="J56" s="63"/>
    </row>
    <row r="57" spans="1:10" ht="15.75">
      <c r="A57" s="285"/>
      <c r="B57" s="63"/>
      <c r="C57" s="63"/>
      <c r="D57" s="63"/>
      <c r="E57" s="63"/>
      <c r="F57" s="63"/>
      <c r="G57" s="63"/>
      <c r="H57" s="63"/>
      <c r="I57" s="63"/>
      <c r="J57" s="63"/>
    </row>
    <row r="58" spans="1:10" ht="15.75">
      <c r="A58" s="289" t="s">
        <v>100</v>
      </c>
      <c r="B58" s="63"/>
      <c r="C58" s="63"/>
      <c r="D58" s="63"/>
      <c r="E58" s="63"/>
      <c r="F58" s="63"/>
      <c r="G58" s="63"/>
      <c r="H58" s="63"/>
      <c r="I58" s="63"/>
      <c r="J58" s="63"/>
    </row>
    <row r="59" spans="1:10" ht="15.75">
      <c r="A59" s="63"/>
      <c r="B59" s="63"/>
      <c r="C59" s="63"/>
      <c r="D59" s="63"/>
      <c r="E59" s="63"/>
      <c r="F59" s="63"/>
      <c r="G59" s="63"/>
      <c r="H59" s="63"/>
      <c r="I59" s="63"/>
      <c r="J59" s="63"/>
    </row>
    <row r="60" spans="1:10" ht="15.75">
      <c r="A60" s="285" t="s">
        <v>212</v>
      </c>
      <c r="B60" s="63"/>
      <c r="C60" s="63"/>
      <c r="D60" s="63"/>
      <c r="E60" s="63"/>
      <c r="F60" s="63"/>
      <c r="G60" s="63"/>
      <c r="H60" s="63"/>
      <c r="I60" s="63"/>
      <c r="J60" s="63"/>
    </row>
    <row r="61" spans="1:10" ht="15.75">
      <c r="A61" s="288"/>
      <c r="B61" s="63"/>
      <c r="C61" s="63"/>
      <c r="D61" s="63"/>
      <c r="E61" s="63"/>
      <c r="F61" s="63"/>
      <c r="G61" s="63"/>
      <c r="H61" s="63"/>
      <c r="I61" s="63"/>
      <c r="J61" s="63"/>
    </row>
    <row r="62" spans="1:10" ht="15.75">
      <c r="A62" s="279" t="s">
        <v>213</v>
      </c>
      <c r="B62" s="63"/>
      <c r="C62" s="63"/>
      <c r="D62" s="63"/>
      <c r="E62" s="63"/>
      <c r="F62" s="63"/>
      <c r="G62" s="63"/>
      <c r="H62" s="63"/>
      <c r="I62" s="63"/>
      <c r="J62" s="63"/>
    </row>
    <row r="63" spans="1:10" ht="15.75">
      <c r="A63" s="279"/>
      <c r="B63" s="63"/>
      <c r="C63" s="63"/>
      <c r="D63" s="63"/>
      <c r="E63" s="63"/>
      <c r="F63" s="63"/>
      <c r="G63" s="63"/>
      <c r="H63" s="63"/>
      <c r="I63" s="63"/>
      <c r="J63" s="63"/>
    </row>
    <row r="64" spans="1:10" ht="15.75">
      <c r="A64" s="279" t="s">
        <v>214</v>
      </c>
      <c r="B64" s="63"/>
      <c r="C64" s="63"/>
      <c r="D64" s="63"/>
      <c r="E64" s="63"/>
      <c r="F64" s="63"/>
      <c r="G64" s="63"/>
      <c r="H64" s="63"/>
      <c r="I64" s="63"/>
      <c r="J64" s="63"/>
    </row>
    <row r="65" spans="1:10" ht="15.75">
      <c r="A65" s="279"/>
      <c r="B65" s="63"/>
      <c r="C65" s="63"/>
      <c r="D65" s="63"/>
      <c r="E65" s="63"/>
      <c r="F65" s="63"/>
      <c r="G65" s="63"/>
      <c r="H65" s="63"/>
      <c r="I65" s="63"/>
      <c r="J65" s="63"/>
    </row>
    <row r="66" spans="1:10" ht="15.75">
      <c r="A66" s="279" t="s">
        <v>215</v>
      </c>
      <c r="B66" s="63"/>
      <c r="C66" s="63"/>
      <c r="D66" s="63"/>
      <c r="E66" s="63"/>
      <c r="F66" s="63"/>
      <c r="G66" s="63"/>
      <c r="H66" s="63"/>
      <c r="I66" s="63"/>
      <c r="J66" s="63"/>
    </row>
    <row r="67" spans="1:10" ht="15.75">
      <c r="A67" s="63"/>
      <c r="B67" s="63"/>
      <c r="C67" s="63"/>
      <c r="D67" s="63"/>
      <c r="E67" s="63"/>
      <c r="F67" s="63"/>
      <c r="G67" s="63"/>
      <c r="H67" s="63"/>
      <c r="I67" s="63"/>
      <c r="J67" s="63"/>
    </row>
    <row r="68" spans="1:10" ht="30">
      <c r="A68" s="290" t="s">
        <v>101</v>
      </c>
      <c r="B68" s="291" t="s">
        <v>94</v>
      </c>
      <c r="C68" s="291" t="s">
        <v>95</v>
      </c>
      <c r="D68" s="291" t="s">
        <v>96</v>
      </c>
      <c r="E68" s="291" t="s">
        <v>97</v>
      </c>
      <c r="F68" s="63"/>
      <c r="G68" s="63"/>
      <c r="H68" s="63"/>
      <c r="I68" s="63"/>
      <c r="J68" s="63"/>
    </row>
    <row r="69" spans="1:10" ht="15.75">
      <c r="A69" s="292" t="s">
        <v>102</v>
      </c>
      <c r="B69" s="282" t="s">
        <v>62</v>
      </c>
      <c r="C69" s="286">
        <v>181128.47</v>
      </c>
      <c r="D69" s="284">
        <v>7289.83</v>
      </c>
      <c r="E69" s="293">
        <f>+C69*D69</f>
        <v>1320395754.4600999</v>
      </c>
      <c r="F69" s="63"/>
      <c r="G69" s="63"/>
      <c r="H69" s="63"/>
      <c r="I69" s="63"/>
      <c r="J69" s="63"/>
    </row>
    <row r="70" spans="1:10" ht="15.75">
      <c r="A70" s="292" t="s">
        <v>180</v>
      </c>
      <c r="B70" s="282" t="s">
        <v>62</v>
      </c>
      <c r="C70" s="286">
        <v>2284.9699999999998</v>
      </c>
      <c r="D70" s="284">
        <v>7289.83</v>
      </c>
      <c r="E70" s="293">
        <f>+C70*D70</f>
        <v>16657042.855099998</v>
      </c>
      <c r="F70" s="63"/>
      <c r="G70" s="63"/>
      <c r="H70" s="63"/>
      <c r="I70" s="63"/>
      <c r="J70" s="63"/>
    </row>
    <row r="71" spans="1:10" ht="15.75">
      <c r="A71" s="292" t="s">
        <v>223</v>
      </c>
      <c r="B71" s="282" t="s">
        <v>62</v>
      </c>
      <c r="C71" s="286">
        <v>199859.15</v>
      </c>
      <c r="D71" s="284">
        <v>7289.83</v>
      </c>
      <c r="E71" s="293">
        <f>+C71*D71</f>
        <v>1456939227.4445</v>
      </c>
      <c r="F71" s="63"/>
      <c r="G71" s="63"/>
      <c r="H71" s="63"/>
      <c r="I71" s="63"/>
      <c r="J71" s="63"/>
    </row>
    <row r="72" spans="1:10" ht="15.75">
      <c r="A72" s="292" t="s">
        <v>103</v>
      </c>
      <c r="B72" s="282" t="s">
        <v>62</v>
      </c>
      <c r="C72" s="286">
        <v>2062.5300000000002</v>
      </c>
      <c r="D72" s="284">
        <v>7289.83</v>
      </c>
      <c r="E72" s="293">
        <f>+C72*D72</f>
        <v>15035493.0699</v>
      </c>
      <c r="F72" s="63"/>
      <c r="G72" s="63"/>
      <c r="H72" s="63"/>
      <c r="I72" s="63"/>
      <c r="J72" s="63"/>
    </row>
    <row r="73" spans="1:10" ht="15.75">
      <c r="A73" s="290" t="s">
        <v>104</v>
      </c>
      <c r="B73" s="294"/>
      <c r="C73" s="295">
        <f>SUM(C69:C72)</f>
        <v>385335.12</v>
      </c>
      <c r="D73" s="295"/>
      <c r="E73" s="296">
        <f>+SUM(E69:E72)</f>
        <v>2809027517.8295999</v>
      </c>
      <c r="F73" s="63"/>
      <c r="G73" s="63"/>
      <c r="H73" s="63"/>
      <c r="I73" s="63"/>
      <c r="J73" s="63"/>
    </row>
    <row r="74" spans="1:10" ht="15.75">
      <c r="A74" s="297"/>
      <c r="B74" s="298"/>
      <c r="C74" s="299"/>
      <c r="D74" s="297"/>
      <c r="E74" s="300"/>
      <c r="F74" s="63"/>
      <c r="G74" s="63"/>
      <c r="H74" s="63"/>
      <c r="I74" s="63"/>
      <c r="J74" s="63"/>
    </row>
    <row r="75" spans="1:10" ht="15.75">
      <c r="A75" s="63"/>
      <c r="B75" s="63"/>
      <c r="C75" s="63"/>
      <c r="D75" s="63"/>
      <c r="E75" s="63"/>
      <c r="F75" s="63"/>
      <c r="G75" s="63"/>
      <c r="H75" s="63"/>
      <c r="I75" s="63"/>
      <c r="J75" s="63"/>
    </row>
    <row r="76" spans="1:10" ht="15.75">
      <c r="A76" s="285" t="s">
        <v>216</v>
      </c>
      <c r="B76" s="63"/>
      <c r="C76" s="63"/>
      <c r="D76" s="63"/>
      <c r="E76" s="63"/>
      <c r="F76" s="63"/>
      <c r="G76" s="63"/>
      <c r="H76" s="63"/>
      <c r="I76" s="63"/>
      <c r="J76" s="63"/>
    </row>
    <row r="77" spans="1:10" ht="15.75">
      <c r="A77" s="63"/>
      <c r="B77" s="63"/>
      <c r="C77" s="63"/>
      <c r="D77" s="63"/>
      <c r="E77" s="63"/>
      <c r="F77" s="63"/>
      <c r="G77" s="63"/>
      <c r="H77" s="63"/>
      <c r="I77" s="63"/>
      <c r="J77" s="63"/>
    </row>
    <row r="78" spans="1:10" ht="30">
      <c r="A78" s="290" t="s">
        <v>105</v>
      </c>
      <c r="B78" s="290" t="s">
        <v>106</v>
      </c>
      <c r="C78" s="291" t="s">
        <v>107</v>
      </c>
      <c r="D78" s="291" t="s">
        <v>108</v>
      </c>
      <c r="E78" s="63"/>
      <c r="F78" s="63"/>
      <c r="G78" s="63"/>
      <c r="H78" s="63"/>
      <c r="I78" s="63"/>
      <c r="J78" s="63"/>
    </row>
    <row r="79" spans="1:10" ht="15.75">
      <c r="A79" s="290" t="s">
        <v>109</v>
      </c>
      <c r="B79" s="282"/>
      <c r="C79" s="312"/>
      <c r="D79" s="282"/>
      <c r="E79" s="63"/>
      <c r="F79" s="63"/>
      <c r="G79" s="63"/>
      <c r="H79" s="63"/>
      <c r="I79" s="63"/>
      <c r="J79" s="63"/>
    </row>
    <row r="80" spans="1:10" ht="15.75">
      <c r="A80" s="292" t="s">
        <v>110</v>
      </c>
      <c r="B80" s="313">
        <v>118.76436699999999</v>
      </c>
      <c r="C80" s="314">
        <v>33424315.435618076</v>
      </c>
      <c r="D80" s="315">
        <v>354</v>
      </c>
      <c r="E80" s="63"/>
      <c r="F80" s="63"/>
      <c r="G80" s="63"/>
      <c r="H80" s="63"/>
      <c r="I80" s="63"/>
      <c r="J80" s="63"/>
    </row>
    <row r="81" spans="1:10" ht="15.75">
      <c r="A81" s="292" t="s">
        <v>111</v>
      </c>
      <c r="B81" s="313">
        <v>119.05971099999999</v>
      </c>
      <c r="C81" s="314">
        <v>33374778.63445529</v>
      </c>
      <c r="D81" s="315">
        <v>359</v>
      </c>
      <c r="E81" s="63"/>
      <c r="F81" s="63"/>
      <c r="G81" s="63"/>
      <c r="H81" s="63"/>
      <c r="I81" s="63"/>
      <c r="J81" s="63"/>
    </row>
    <row r="82" spans="1:10" ht="15.75">
      <c r="A82" s="292" t="s">
        <v>112</v>
      </c>
      <c r="B82" s="313">
        <v>119.389895</v>
      </c>
      <c r="C82" s="314">
        <v>32459191.740879934</v>
      </c>
      <c r="D82" s="315">
        <v>371</v>
      </c>
      <c r="E82" s="63"/>
      <c r="F82" s="63"/>
      <c r="G82" s="63"/>
      <c r="H82" s="63"/>
      <c r="I82" s="63"/>
      <c r="J82" s="63"/>
    </row>
    <row r="83" spans="1:10" ht="15.75">
      <c r="A83" s="290" t="s">
        <v>113</v>
      </c>
      <c r="B83" s="316"/>
      <c r="C83" s="317"/>
      <c r="D83" s="315"/>
      <c r="E83" s="63"/>
      <c r="F83" s="63"/>
      <c r="G83" s="63"/>
      <c r="H83" s="63"/>
      <c r="I83" s="63"/>
      <c r="J83" s="63"/>
    </row>
    <row r="84" spans="1:10" ht="15.75">
      <c r="A84" s="292" t="s">
        <v>114</v>
      </c>
      <c r="B84" s="313">
        <v>119.720454</v>
      </c>
      <c r="C84" s="314">
        <v>32994488.250069406</v>
      </c>
      <c r="D84" s="315">
        <v>398</v>
      </c>
      <c r="E84" s="63"/>
      <c r="F84" s="63"/>
      <c r="G84" s="63"/>
      <c r="H84" s="63"/>
      <c r="I84" s="63"/>
      <c r="J84" s="63"/>
    </row>
    <row r="85" spans="1:10" ht="15.75">
      <c r="A85" s="292" t="s">
        <v>115</v>
      </c>
      <c r="B85" s="313">
        <v>120.060281</v>
      </c>
      <c r="C85" s="314">
        <v>31724366.078003008</v>
      </c>
      <c r="D85" s="315">
        <v>412</v>
      </c>
      <c r="E85" s="63"/>
      <c r="F85" s="63"/>
      <c r="G85" s="63"/>
      <c r="H85" s="63"/>
      <c r="I85" s="63"/>
      <c r="J85" s="63"/>
    </row>
    <row r="86" spans="1:10" ht="15.75">
      <c r="A86" s="292" t="s">
        <v>116</v>
      </c>
      <c r="B86" s="313">
        <v>120.391989</v>
      </c>
      <c r="C86" s="314">
        <v>33333186.88992754</v>
      </c>
      <c r="D86" s="315">
        <v>424</v>
      </c>
      <c r="E86" s="63"/>
      <c r="F86" s="63"/>
      <c r="G86" s="63"/>
      <c r="H86" s="63"/>
      <c r="I86" s="63"/>
      <c r="J86" s="63"/>
    </row>
    <row r="87" spans="1:10" ht="15.75">
      <c r="A87" s="290" t="s">
        <v>117</v>
      </c>
      <c r="B87" s="316"/>
      <c r="C87" s="317"/>
      <c r="D87" s="315"/>
      <c r="E87" s="63"/>
      <c r="F87" s="63"/>
      <c r="G87" s="63"/>
      <c r="H87" s="63"/>
      <c r="I87" s="63"/>
      <c r="J87" s="63"/>
    </row>
    <row r="88" spans="1:10" ht="15.75">
      <c r="A88" s="292" t="s">
        <v>118</v>
      </c>
      <c r="B88" s="318">
        <v>120.734826</v>
      </c>
      <c r="C88" s="316">
        <v>36593133.340323754</v>
      </c>
      <c r="D88" s="315">
        <v>432</v>
      </c>
      <c r="E88" s="63"/>
      <c r="F88" s="63"/>
      <c r="G88" s="63"/>
      <c r="H88" s="63"/>
      <c r="I88" s="63"/>
      <c r="J88" s="63"/>
    </row>
    <row r="89" spans="1:10" ht="15.75">
      <c r="A89" s="292" t="s">
        <v>119</v>
      </c>
      <c r="B89" s="319">
        <v>121.06988200000001</v>
      </c>
      <c r="C89" s="316">
        <v>34409792.578270771</v>
      </c>
      <c r="D89" s="315">
        <v>445</v>
      </c>
      <c r="E89" s="63"/>
      <c r="F89" s="63"/>
      <c r="G89" s="63"/>
      <c r="H89" s="63"/>
      <c r="I89" s="63"/>
      <c r="J89" s="63"/>
    </row>
    <row r="90" spans="1:10" ht="15.75">
      <c r="A90" s="292" t="s">
        <v>120</v>
      </c>
      <c r="B90" s="318">
        <v>121.39823699999999</v>
      </c>
      <c r="C90" s="316">
        <v>39007884.938651755</v>
      </c>
      <c r="D90" s="315">
        <v>457</v>
      </c>
      <c r="E90" s="63"/>
      <c r="F90" s="63"/>
      <c r="G90" s="63"/>
      <c r="H90" s="63"/>
      <c r="I90" s="63"/>
      <c r="J90" s="63"/>
    </row>
    <row r="91" spans="1:10" ht="15.75">
      <c r="A91" s="290" t="s">
        <v>121</v>
      </c>
      <c r="B91" s="316"/>
      <c r="C91" s="317"/>
      <c r="D91" s="315"/>
      <c r="E91" s="63"/>
      <c r="F91" s="63"/>
      <c r="G91" s="63"/>
      <c r="H91" s="63"/>
      <c r="I91" s="63"/>
      <c r="J91" s="63"/>
    </row>
    <row r="92" spans="1:10" ht="15.75">
      <c r="A92" s="292" t="s">
        <v>122</v>
      </c>
      <c r="B92" s="316"/>
      <c r="C92" s="316"/>
      <c r="D92" s="315"/>
      <c r="E92" s="63"/>
      <c r="F92" s="63"/>
      <c r="G92" s="63"/>
      <c r="H92" s="63"/>
      <c r="I92" s="63"/>
      <c r="J92" s="63"/>
    </row>
    <row r="93" spans="1:10" ht="15.75">
      <c r="A93" s="292" t="s">
        <v>123</v>
      </c>
      <c r="B93" s="316"/>
      <c r="C93" s="316"/>
      <c r="D93" s="315"/>
      <c r="E93" s="63"/>
      <c r="F93" s="63"/>
      <c r="G93" s="63"/>
      <c r="H93" s="63"/>
      <c r="I93" s="63"/>
      <c r="J93" s="63"/>
    </row>
    <row r="94" spans="1:10" ht="15.75">
      <c r="A94" s="292" t="s">
        <v>124</v>
      </c>
      <c r="B94" s="316"/>
      <c r="C94" s="316"/>
      <c r="D94" s="315"/>
      <c r="E94" s="63"/>
      <c r="F94" s="63"/>
      <c r="G94" s="63"/>
      <c r="H94" s="63"/>
      <c r="I94" s="63"/>
      <c r="J94" s="63"/>
    </row>
    <row r="95" spans="1:10" ht="15.75">
      <c r="A95" s="63"/>
      <c r="B95" s="63"/>
      <c r="C95" s="63"/>
      <c r="D95" s="63"/>
      <c r="E95" s="63"/>
      <c r="F95" s="63"/>
      <c r="G95" s="63"/>
      <c r="H95" s="63"/>
      <c r="I95" s="63"/>
      <c r="J95" s="63"/>
    </row>
    <row r="96" spans="1:10" ht="15.75">
      <c r="A96" s="63"/>
      <c r="B96" s="63"/>
      <c r="C96" s="63"/>
      <c r="D96" s="63"/>
      <c r="E96" s="63"/>
      <c r="F96" s="63"/>
      <c r="G96" s="63"/>
      <c r="H96" s="63"/>
      <c r="I96" s="63"/>
      <c r="J96" s="63"/>
    </row>
    <row r="97" spans="1:10" ht="15.75">
      <c r="A97" s="288" t="s">
        <v>125</v>
      </c>
      <c r="B97" s="63"/>
      <c r="C97" s="63"/>
      <c r="D97" s="63"/>
      <c r="E97" s="63"/>
      <c r="F97" s="63"/>
      <c r="G97" s="63"/>
      <c r="H97" s="63"/>
      <c r="I97" s="63"/>
      <c r="J97" s="63"/>
    </row>
    <row r="98" spans="1:10" ht="15.75">
      <c r="A98" s="288"/>
      <c r="B98" s="63"/>
      <c r="C98" s="63"/>
      <c r="D98" s="63"/>
      <c r="E98" s="63"/>
      <c r="F98" s="63"/>
      <c r="G98" s="63"/>
      <c r="H98" s="63"/>
      <c r="I98" s="63"/>
      <c r="J98" s="63"/>
    </row>
    <row r="99" spans="1:10" ht="15.75">
      <c r="A99" s="301" t="s">
        <v>126</v>
      </c>
      <c r="B99" s="63"/>
      <c r="C99" s="63"/>
      <c r="D99" s="63"/>
      <c r="E99" s="63"/>
      <c r="F99" s="63"/>
      <c r="G99" s="63"/>
      <c r="H99" s="63"/>
      <c r="I99" s="63"/>
      <c r="J99" s="63"/>
    </row>
    <row r="100" spans="1:10" ht="15.75">
      <c r="A100" s="63"/>
      <c r="B100" s="63"/>
      <c r="C100" s="63"/>
      <c r="D100" s="63"/>
      <c r="E100" s="63"/>
      <c r="F100" s="63"/>
      <c r="G100" s="63"/>
      <c r="H100" s="63"/>
      <c r="I100" s="63"/>
      <c r="J100" s="63"/>
    </row>
    <row r="101" spans="1:10" ht="15.75">
      <c r="A101" s="289" t="s">
        <v>127</v>
      </c>
      <c r="B101" s="63"/>
      <c r="C101" s="63"/>
      <c r="D101" s="63"/>
      <c r="E101" s="63"/>
      <c r="F101" s="63"/>
      <c r="G101" s="63"/>
      <c r="H101" s="63"/>
      <c r="I101" s="63"/>
      <c r="J101" s="63"/>
    </row>
    <row r="102" spans="1:10" ht="15.75">
      <c r="A102" s="63"/>
      <c r="B102" s="63"/>
      <c r="C102" s="63"/>
      <c r="D102" s="63"/>
      <c r="E102" s="63"/>
      <c r="F102" s="63"/>
      <c r="G102" s="63"/>
      <c r="H102" s="63"/>
      <c r="I102" s="63"/>
      <c r="J102" s="63"/>
    </row>
    <row r="103" spans="1:10" ht="15.75">
      <c r="A103" s="385" t="s">
        <v>40</v>
      </c>
      <c r="B103" s="386"/>
      <c r="C103" s="387"/>
      <c r="D103" s="63"/>
      <c r="E103" s="63"/>
      <c r="F103" s="63"/>
      <c r="G103" s="63"/>
      <c r="H103" s="63"/>
      <c r="I103" s="63"/>
      <c r="J103" s="63"/>
    </row>
    <row r="104" spans="1:10" ht="15.75">
      <c r="A104" s="290" t="s">
        <v>18</v>
      </c>
      <c r="B104" s="302">
        <v>45199</v>
      </c>
      <c r="C104" s="302">
        <v>44834</v>
      </c>
      <c r="D104" s="63"/>
      <c r="E104" s="63"/>
      <c r="F104" s="63"/>
      <c r="G104" s="63"/>
      <c r="H104" s="63"/>
      <c r="I104" s="63"/>
      <c r="J104" s="63"/>
    </row>
    <row r="105" spans="1:10" ht="15.75">
      <c r="A105" s="292" t="s">
        <v>128</v>
      </c>
      <c r="B105" s="303">
        <v>28531.279999999999</v>
      </c>
      <c r="C105" s="303">
        <v>5204.29</v>
      </c>
      <c r="D105" s="63"/>
      <c r="E105" s="63"/>
      <c r="F105" s="63"/>
      <c r="G105" s="63"/>
      <c r="H105" s="63"/>
      <c r="I105" s="63"/>
      <c r="J105" s="63"/>
    </row>
    <row r="106" spans="1:10" ht="15.75">
      <c r="A106" s="292" t="s">
        <v>224</v>
      </c>
      <c r="B106" s="303">
        <v>721152.16</v>
      </c>
      <c r="C106" s="303">
        <v>11485.24</v>
      </c>
      <c r="D106" s="63"/>
      <c r="E106" s="63"/>
      <c r="F106" s="63"/>
      <c r="G106" s="63"/>
      <c r="H106" s="63"/>
      <c r="I106" s="63"/>
      <c r="J106" s="63"/>
    </row>
    <row r="107" spans="1:10" ht="15.75">
      <c r="A107" s="294" t="s">
        <v>104</v>
      </c>
      <c r="B107" s="304">
        <f>+SUM(B105:B106)</f>
        <v>749683.44000000006</v>
      </c>
      <c r="C107" s="304">
        <f>+SUM(C105:C106)</f>
        <v>16689.53</v>
      </c>
      <c r="D107" s="63"/>
      <c r="E107" s="63"/>
      <c r="F107" s="63"/>
      <c r="G107" s="63"/>
      <c r="H107" s="63"/>
      <c r="I107" s="63"/>
      <c r="J107" s="63"/>
    </row>
    <row r="108" spans="1:10" ht="15.75">
      <c r="A108" s="298"/>
      <c r="B108" s="299"/>
      <c r="C108" s="299"/>
      <c r="D108" s="63"/>
      <c r="E108" s="63"/>
      <c r="F108" s="63"/>
      <c r="G108" s="63"/>
      <c r="H108" s="63"/>
      <c r="I108" s="63"/>
      <c r="J108" s="63"/>
    </row>
    <row r="109" spans="1:10" ht="15.75">
      <c r="A109" s="298"/>
      <c r="B109" s="299"/>
      <c r="C109" s="299"/>
      <c r="D109" s="63"/>
      <c r="E109" s="63"/>
      <c r="F109" s="63"/>
      <c r="G109" s="63"/>
      <c r="H109" s="63"/>
      <c r="I109" s="63"/>
      <c r="J109" s="63"/>
    </row>
    <row r="110" spans="1:10" ht="15.75">
      <c r="A110" s="298"/>
      <c r="B110" s="299"/>
      <c r="C110" s="299"/>
      <c r="D110" s="63"/>
      <c r="E110" s="63"/>
      <c r="F110" s="63"/>
      <c r="G110" s="63"/>
      <c r="H110" s="63"/>
      <c r="I110" s="63"/>
      <c r="J110" s="63"/>
    </row>
    <row r="111" spans="1:10" ht="15.75">
      <c r="A111" s="385" t="s">
        <v>182</v>
      </c>
      <c r="B111" s="386"/>
      <c r="C111" s="387"/>
      <c r="D111" s="63"/>
      <c r="E111" s="63"/>
      <c r="F111" s="63"/>
      <c r="G111" s="63"/>
      <c r="H111" s="63"/>
      <c r="I111" s="63"/>
      <c r="J111" s="63"/>
    </row>
    <row r="112" spans="1:10" ht="15.75">
      <c r="A112" s="281" t="s">
        <v>181</v>
      </c>
      <c r="B112" s="303">
        <v>718299.85</v>
      </c>
      <c r="C112" s="303">
        <v>2809590.92</v>
      </c>
      <c r="D112" s="63"/>
      <c r="E112" s="63"/>
      <c r="F112" s="63"/>
      <c r="G112" s="63"/>
      <c r="H112" s="63"/>
      <c r="I112" s="63"/>
      <c r="J112" s="63"/>
    </row>
    <row r="113" spans="1:10" ht="15.75">
      <c r="A113" s="281" t="s">
        <v>225</v>
      </c>
      <c r="B113" s="303">
        <v>2852.31</v>
      </c>
      <c r="C113" s="303"/>
      <c r="D113" s="63"/>
      <c r="E113" s="63"/>
      <c r="F113" s="63"/>
      <c r="G113" s="63"/>
      <c r="H113" s="63"/>
      <c r="I113" s="63"/>
      <c r="J113" s="63"/>
    </row>
    <row r="114" spans="1:10" ht="15.75">
      <c r="A114" s="292" t="s">
        <v>217</v>
      </c>
      <c r="B114" s="303">
        <v>0</v>
      </c>
      <c r="C114" s="303">
        <v>1242.67</v>
      </c>
      <c r="D114" s="63"/>
      <c r="E114" s="63"/>
      <c r="F114" s="63"/>
      <c r="G114" s="63"/>
      <c r="H114" s="63"/>
      <c r="I114" s="63"/>
      <c r="J114" s="63"/>
    </row>
    <row r="115" spans="1:10" ht="15.75">
      <c r="A115" s="294" t="s">
        <v>104</v>
      </c>
      <c r="B115" s="304">
        <f>+SUM(B112:B114)</f>
        <v>721152.16</v>
      </c>
      <c r="C115" s="304">
        <f>+SUM(C112:C114)</f>
        <v>2810833.59</v>
      </c>
      <c r="D115" s="63"/>
      <c r="E115" s="63"/>
      <c r="F115" s="63"/>
      <c r="G115" s="63"/>
      <c r="H115" s="63"/>
      <c r="I115" s="63"/>
      <c r="J115" s="63"/>
    </row>
    <row r="116" spans="1:10" ht="15.75">
      <c r="A116" s="298"/>
      <c r="B116" s="299"/>
      <c r="C116" s="299"/>
      <c r="D116" s="63"/>
      <c r="E116" s="108"/>
      <c r="F116" s="63"/>
      <c r="G116" s="63"/>
      <c r="H116" s="63"/>
      <c r="I116" s="63"/>
      <c r="J116" s="63"/>
    </row>
    <row r="117" spans="1:10" ht="15.75">
      <c r="A117" s="301" t="s">
        <v>175</v>
      </c>
      <c r="B117" s="299"/>
      <c r="C117" s="299"/>
      <c r="D117" s="63"/>
      <c r="E117" s="63"/>
      <c r="F117" s="63"/>
      <c r="G117" s="63"/>
      <c r="H117" s="63"/>
      <c r="I117" s="63"/>
      <c r="J117" s="63"/>
    </row>
    <row r="118" spans="1:10" ht="15.75">
      <c r="A118" s="301"/>
      <c r="B118" s="299"/>
      <c r="C118" s="299"/>
      <c r="D118" s="63"/>
      <c r="E118" s="63"/>
      <c r="F118" s="63"/>
      <c r="G118" s="63"/>
      <c r="H118" s="63"/>
      <c r="I118" s="63"/>
      <c r="J118" s="63"/>
    </row>
    <row r="119" spans="1:10" ht="15.75">
      <c r="A119" s="305" t="s">
        <v>176</v>
      </c>
      <c r="B119" s="299"/>
      <c r="C119" s="299"/>
      <c r="D119" s="63"/>
      <c r="E119" s="63"/>
      <c r="F119" s="63"/>
      <c r="G119" s="63"/>
      <c r="H119" s="63"/>
      <c r="I119" s="63"/>
      <c r="J119" s="63"/>
    </row>
    <row r="120" spans="1:10" ht="15.75">
      <c r="A120" s="63"/>
      <c r="B120" s="63"/>
      <c r="C120" s="63"/>
      <c r="D120" s="63"/>
      <c r="E120" s="63"/>
      <c r="F120" s="63"/>
      <c r="G120" s="63"/>
      <c r="H120" s="63"/>
      <c r="I120" s="63"/>
      <c r="J120" s="63"/>
    </row>
    <row r="121" spans="1:10" ht="15.75">
      <c r="A121" s="301" t="s">
        <v>129</v>
      </c>
      <c r="B121" s="63"/>
      <c r="C121" s="63"/>
      <c r="D121" s="63"/>
      <c r="E121" s="63"/>
      <c r="F121" s="63"/>
      <c r="G121" s="63"/>
      <c r="H121" s="63"/>
      <c r="I121" s="63"/>
      <c r="J121" s="63"/>
    </row>
    <row r="122" spans="1:10" ht="15.75">
      <c r="A122" s="301"/>
      <c r="B122" s="63"/>
      <c r="C122" s="63"/>
      <c r="D122" s="63"/>
      <c r="E122" s="63"/>
      <c r="F122" s="63"/>
      <c r="G122" s="63"/>
      <c r="H122" s="63"/>
      <c r="I122" s="63"/>
      <c r="J122" s="63"/>
    </row>
    <row r="123" spans="1:10" ht="15.75">
      <c r="A123" s="301"/>
      <c r="B123" s="63"/>
      <c r="C123" s="63"/>
      <c r="D123" s="63"/>
      <c r="E123" s="63"/>
      <c r="F123" s="63"/>
      <c r="G123" s="63"/>
      <c r="H123" s="63"/>
      <c r="I123" s="63"/>
      <c r="J123" s="63"/>
    </row>
    <row r="124" spans="1:10" ht="15.75">
      <c r="A124" s="385" t="s">
        <v>101</v>
      </c>
      <c r="B124" s="386" t="s">
        <v>89</v>
      </c>
      <c r="C124" s="387" t="s">
        <v>90</v>
      </c>
      <c r="D124" s="63"/>
      <c r="E124" s="63"/>
      <c r="F124" s="63"/>
      <c r="G124" s="63"/>
      <c r="H124" s="63"/>
      <c r="I124" s="63"/>
      <c r="J124" s="63"/>
    </row>
    <row r="125" spans="1:10" ht="15.75">
      <c r="A125" s="390" t="s">
        <v>183</v>
      </c>
      <c r="B125" s="391"/>
      <c r="C125" s="306"/>
      <c r="D125" s="63"/>
      <c r="E125" s="63"/>
      <c r="F125" s="63"/>
      <c r="G125" s="63"/>
      <c r="H125" s="63"/>
      <c r="I125" s="63"/>
      <c r="J125" s="63"/>
    </row>
    <row r="126" spans="1:10" ht="15.75">
      <c r="A126" s="392"/>
      <c r="B126" s="393"/>
      <c r="C126" s="306"/>
      <c r="D126" s="63"/>
      <c r="E126" s="63"/>
      <c r="F126" s="63"/>
      <c r="G126" s="63"/>
      <c r="H126" s="63"/>
      <c r="I126" s="63"/>
      <c r="J126" s="63"/>
    </row>
    <row r="127" spans="1:10" ht="17.25" customHeight="1">
      <c r="A127" s="301"/>
      <c r="B127" s="63"/>
      <c r="C127" s="63"/>
      <c r="D127" s="63"/>
      <c r="E127" s="63"/>
      <c r="F127" s="63"/>
      <c r="G127" s="63"/>
      <c r="H127" s="63"/>
      <c r="I127" s="63"/>
      <c r="J127" s="63"/>
    </row>
    <row r="128" spans="1:10" ht="12" customHeight="1">
      <c r="A128" s="378" t="s">
        <v>184</v>
      </c>
      <c r="B128" s="378"/>
      <c r="C128" s="63"/>
      <c r="D128" s="63"/>
      <c r="E128" s="63"/>
      <c r="F128" s="63"/>
      <c r="G128" s="63"/>
      <c r="H128" s="63"/>
      <c r="I128" s="63"/>
      <c r="J128" s="63"/>
    </row>
    <row r="129" spans="1:10" ht="15.75">
      <c r="A129" s="63"/>
      <c r="B129" s="63"/>
      <c r="C129" s="63"/>
      <c r="D129" s="63"/>
      <c r="E129" s="63"/>
      <c r="F129" s="63"/>
      <c r="G129" s="186"/>
      <c r="H129" s="63"/>
      <c r="I129" s="63"/>
      <c r="J129" s="63"/>
    </row>
    <row r="130" spans="1:10" ht="15.75">
      <c r="A130" s="290" t="s">
        <v>101</v>
      </c>
      <c r="B130" s="290" t="s">
        <v>89</v>
      </c>
      <c r="C130" s="290" t="s">
        <v>90</v>
      </c>
      <c r="D130" s="63"/>
      <c r="E130" s="63"/>
      <c r="F130" s="63"/>
      <c r="G130" s="63"/>
      <c r="H130" s="63"/>
      <c r="I130" s="63"/>
      <c r="J130" s="63"/>
    </row>
    <row r="131" spans="1:10" ht="15.75">
      <c r="A131" s="388" t="s">
        <v>130</v>
      </c>
      <c r="B131" s="394">
        <v>21276.74</v>
      </c>
      <c r="C131" s="394">
        <v>44700.98</v>
      </c>
      <c r="D131" s="63"/>
      <c r="E131" s="63"/>
      <c r="F131" s="63"/>
      <c r="G131" s="63"/>
      <c r="H131" s="63"/>
      <c r="I131" s="63"/>
      <c r="J131" s="63"/>
    </row>
    <row r="132" spans="1:10" ht="15.75">
      <c r="A132" s="388"/>
      <c r="B132" s="395"/>
      <c r="C132" s="395"/>
      <c r="D132" s="63"/>
      <c r="E132" s="63"/>
      <c r="F132" s="63"/>
      <c r="G132" s="63"/>
      <c r="H132" s="63"/>
      <c r="I132" s="63"/>
      <c r="J132" s="63"/>
    </row>
    <row r="133" spans="1:10" ht="15.75">
      <c r="A133" s="290" t="s">
        <v>104</v>
      </c>
      <c r="B133" s="304">
        <f>+SUM(B131:B132)</f>
        <v>21276.74</v>
      </c>
      <c r="C133" s="304">
        <f>+SUM(C131:C132)</f>
        <v>44700.98</v>
      </c>
      <c r="D133" s="63"/>
      <c r="E133" s="63"/>
      <c r="F133" s="63"/>
      <c r="G133" s="63"/>
      <c r="H133" s="63"/>
      <c r="I133" s="63"/>
      <c r="J133" s="63"/>
    </row>
    <row r="134" spans="1:10" ht="15.75">
      <c r="A134" s="63"/>
      <c r="B134" s="63"/>
      <c r="C134" s="63"/>
      <c r="D134" s="63"/>
      <c r="E134" s="63"/>
      <c r="F134" s="63"/>
      <c r="G134" s="63"/>
      <c r="H134" s="63"/>
      <c r="I134" s="63"/>
      <c r="J134" s="63"/>
    </row>
    <row r="135" spans="1:10" ht="15.75">
      <c r="A135" s="301" t="s">
        <v>185</v>
      </c>
      <c r="B135" s="63"/>
      <c r="C135" s="63"/>
      <c r="D135" s="63"/>
      <c r="E135" s="63"/>
      <c r="F135" s="63"/>
      <c r="G135" s="63"/>
      <c r="H135" s="63"/>
      <c r="I135" s="63"/>
      <c r="J135" s="63"/>
    </row>
    <row r="136" spans="1:10" ht="15.75">
      <c r="A136" s="63"/>
      <c r="B136" s="63"/>
      <c r="C136" s="63"/>
      <c r="D136" s="63"/>
      <c r="E136" s="63"/>
      <c r="F136" s="63"/>
      <c r="G136" s="63"/>
      <c r="H136" s="63"/>
      <c r="I136" s="63"/>
      <c r="J136" s="63"/>
    </row>
    <row r="137" spans="1:10" ht="15.75">
      <c r="A137" s="298" t="s">
        <v>131</v>
      </c>
      <c r="B137" s="63"/>
      <c r="C137" s="63"/>
      <c r="D137" s="63"/>
      <c r="E137" s="63"/>
      <c r="F137" s="63"/>
      <c r="G137" s="63"/>
      <c r="H137" s="63"/>
      <c r="I137" s="63"/>
      <c r="J137" s="63"/>
    </row>
    <row r="138" spans="1:10" ht="15.75">
      <c r="A138" s="290" t="s">
        <v>132</v>
      </c>
      <c r="B138" s="302">
        <v>45199</v>
      </c>
      <c r="C138" s="302">
        <v>44834</v>
      </c>
      <c r="D138" s="63"/>
      <c r="E138" s="63"/>
      <c r="F138" s="63"/>
      <c r="G138" s="63"/>
      <c r="H138" s="63"/>
      <c r="I138" s="63"/>
      <c r="J138" s="63"/>
    </row>
    <row r="139" spans="1:10" ht="15.75">
      <c r="A139" s="292" t="s">
        <v>133</v>
      </c>
      <c r="B139" s="303">
        <v>1318012.56</v>
      </c>
      <c r="C139" s="303">
        <v>1258804.51</v>
      </c>
      <c r="D139" s="63"/>
      <c r="E139" s="63"/>
      <c r="F139" s="63"/>
      <c r="G139" s="63"/>
      <c r="H139" s="63"/>
      <c r="I139" s="63"/>
      <c r="J139" s="63"/>
    </row>
    <row r="140" spans="1:10" ht="15.75">
      <c r="A140" s="292" t="s">
        <v>134</v>
      </c>
      <c r="B140" s="303">
        <v>15804.7</v>
      </c>
      <c r="C140" s="303">
        <v>220482.64</v>
      </c>
      <c r="D140" s="63"/>
      <c r="E140" s="63"/>
      <c r="F140" s="63"/>
      <c r="G140" s="63"/>
      <c r="H140" s="63"/>
      <c r="I140" s="63"/>
      <c r="J140" s="63"/>
    </row>
    <row r="141" spans="1:10" ht="15.75">
      <c r="A141" s="290" t="s">
        <v>104</v>
      </c>
      <c r="B141" s="304">
        <f>+SUM(B139:B140)</f>
        <v>1333817.26</v>
      </c>
      <c r="C141" s="304">
        <f>+SUM(C139:C140)</f>
        <v>1479287.15</v>
      </c>
      <c r="D141" s="63"/>
      <c r="E141" s="63"/>
      <c r="F141" s="63"/>
      <c r="G141" s="63"/>
      <c r="H141" s="63"/>
      <c r="I141" s="63"/>
      <c r="J141" s="63"/>
    </row>
    <row r="142" spans="1:10" ht="15.75">
      <c r="A142" s="63"/>
      <c r="B142" s="63"/>
      <c r="C142" s="63"/>
      <c r="D142" s="63"/>
      <c r="E142" s="63"/>
      <c r="F142" s="63"/>
      <c r="G142" s="63"/>
      <c r="H142" s="63"/>
      <c r="I142" s="63"/>
      <c r="J142" s="63"/>
    </row>
    <row r="143" spans="1:10" ht="15.75">
      <c r="A143" s="63"/>
      <c r="B143" s="63"/>
      <c r="C143" s="63"/>
      <c r="D143" s="63"/>
      <c r="E143" s="63"/>
      <c r="F143" s="63"/>
      <c r="G143" s="63"/>
      <c r="H143" s="63"/>
      <c r="I143" s="63"/>
      <c r="J143" s="63"/>
    </row>
    <row r="144" spans="1:10" ht="15.75">
      <c r="A144" s="301" t="s">
        <v>186</v>
      </c>
      <c r="B144" s="63"/>
      <c r="C144" s="63"/>
      <c r="D144" s="63"/>
      <c r="E144" s="63"/>
      <c r="F144" s="63"/>
      <c r="G144" s="63"/>
      <c r="H144" s="63"/>
      <c r="I144" s="63"/>
      <c r="J144" s="63"/>
    </row>
    <row r="145" spans="1:10" ht="15.75">
      <c r="A145" s="298" t="s">
        <v>135</v>
      </c>
      <c r="B145" s="63"/>
      <c r="C145" s="63"/>
      <c r="D145" s="63"/>
      <c r="E145" s="63"/>
      <c r="F145" s="63"/>
      <c r="G145" s="63"/>
      <c r="H145" s="63"/>
      <c r="I145" s="63"/>
      <c r="J145" s="63"/>
    </row>
    <row r="146" spans="1:10" ht="15.75">
      <c r="A146" s="290" t="s">
        <v>132</v>
      </c>
      <c r="B146" s="302">
        <v>45199</v>
      </c>
      <c r="C146" s="302">
        <v>44834</v>
      </c>
      <c r="D146" s="63"/>
      <c r="E146" s="63"/>
      <c r="F146" s="63"/>
      <c r="G146" s="63"/>
      <c r="H146" s="63"/>
      <c r="I146" s="63"/>
      <c r="J146" s="63"/>
    </row>
    <row r="147" spans="1:10" ht="15.75">
      <c r="A147" s="292" t="s">
        <v>136</v>
      </c>
      <c r="B147" s="303">
        <v>181128.47</v>
      </c>
      <c r="C147" s="303">
        <v>483066.18</v>
      </c>
      <c r="D147" s="63"/>
      <c r="E147" s="63"/>
      <c r="F147" s="63"/>
      <c r="G147" s="63"/>
      <c r="H147" s="63"/>
      <c r="I147" s="63"/>
      <c r="J147" s="63"/>
    </row>
    <row r="148" spans="1:10" ht="15.75">
      <c r="A148" s="292" t="s">
        <v>187</v>
      </c>
      <c r="B148" s="303">
        <v>2284.9699999999998</v>
      </c>
      <c r="C148" s="303">
        <v>9178.7099999999991</v>
      </c>
      <c r="D148" s="63"/>
      <c r="E148" s="63"/>
      <c r="F148" s="63"/>
      <c r="G148" s="63"/>
      <c r="H148" s="63"/>
      <c r="I148" s="63"/>
      <c r="J148" s="63"/>
    </row>
    <row r="149" spans="1:10" ht="15.75">
      <c r="A149" s="310" t="s">
        <v>227</v>
      </c>
      <c r="B149" s="303">
        <v>2062.5300000000002</v>
      </c>
      <c r="C149" s="303"/>
      <c r="D149" s="63"/>
      <c r="E149" s="63"/>
      <c r="F149" s="63"/>
      <c r="G149" s="63"/>
      <c r="H149" s="63"/>
      <c r="I149" s="63"/>
      <c r="J149" s="63"/>
    </row>
    <row r="150" spans="1:10" ht="15.75">
      <c r="A150" s="292" t="s">
        <v>226</v>
      </c>
      <c r="B150" s="303">
        <v>199859.15</v>
      </c>
      <c r="C150" s="303"/>
      <c r="D150" s="63"/>
      <c r="E150" s="63"/>
      <c r="F150" s="63"/>
      <c r="G150" s="63"/>
      <c r="H150" s="63"/>
      <c r="I150" s="63"/>
      <c r="J150" s="63"/>
    </row>
    <row r="151" spans="1:10" ht="15.75">
      <c r="A151" s="292" t="s">
        <v>137</v>
      </c>
      <c r="B151" s="303">
        <v>752.25</v>
      </c>
      <c r="C151" s="303">
        <v>349</v>
      </c>
      <c r="D151" s="63"/>
      <c r="E151" s="63"/>
      <c r="F151" s="63"/>
      <c r="G151" s="63"/>
      <c r="H151" s="63"/>
      <c r="I151" s="63"/>
      <c r="J151" s="63"/>
    </row>
    <row r="152" spans="1:10" ht="15.75">
      <c r="A152" s="290" t="s">
        <v>104</v>
      </c>
      <c r="B152" s="304">
        <f>+SUM(B147:B151)</f>
        <v>386087.37</v>
      </c>
      <c r="C152" s="304">
        <f>+SUM(C147:C151)</f>
        <v>492593.89</v>
      </c>
      <c r="D152" s="63"/>
      <c r="E152" s="63"/>
      <c r="F152" s="63"/>
      <c r="G152" s="63"/>
      <c r="H152" s="63"/>
      <c r="I152" s="63"/>
      <c r="J152" s="63"/>
    </row>
    <row r="153" spans="1:10" ht="15.75">
      <c r="A153" s="63"/>
      <c r="B153" s="63"/>
      <c r="C153" s="63"/>
      <c r="D153" s="63"/>
      <c r="E153" s="63"/>
      <c r="F153" s="63"/>
      <c r="G153" s="63"/>
      <c r="H153" s="63"/>
      <c r="I153" s="63"/>
      <c r="J153" s="63"/>
    </row>
    <row r="154" spans="1:10" ht="15.75">
      <c r="A154" s="63"/>
      <c r="B154" s="63"/>
      <c r="C154" s="63"/>
      <c r="D154" s="63"/>
      <c r="E154" s="63"/>
      <c r="F154" s="63"/>
      <c r="G154" s="63"/>
      <c r="H154" s="63"/>
      <c r="I154" s="63"/>
      <c r="J154" s="63"/>
    </row>
    <row r="155" spans="1:10" ht="15.75">
      <c r="A155" s="298" t="s">
        <v>220</v>
      </c>
      <c r="B155" s="63"/>
      <c r="C155" s="63"/>
      <c r="D155" s="63"/>
      <c r="E155" s="63"/>
      <c r="F155" s="63"/>
      <c r="G155" s="63"/>
      <c r="H155" s="63"/>
      <c r="I155" s="63"/>
      <c r="J155" s="63"/>
    </row>
    <row r="156" spans="1:10" ht="15.75">
      <c r="A156" s="63"/>
      <c r="B156" s="63"/>
      <c r="C156" s="63"/>
      <c r="D156" s="63"/>
      <c r="E156" s="63"/>
      <c r="F156" s="63"/>
      <c r="G156" s="63"/>
      <c r="H156" s="63"/>
      <c r="I156" s="63"/>
      <c r="J156" s="63"/>
    </row>
    <row r="157" spans="1:10" ht="15" customHeight="1">
      <c r="A157" s="384" t="s">
        <v>194</v>
      </c>
      <c r="B157" s="384"/>
      <c r="C157" s="384"/>
      <c r="D157" s="63"/>
      <c r="E157" s="63"/>
      <c r="F157" s="63"/>
      <c r="G157" s="63"/>
      <c r="H157" s="63"/>
      <c r="I157" s="63"/>
      <c r="J157" s="63"/>
    </row>
    <row r="158" spans="1:10" ht="15.75">
      <c r="A158" s="384"/>
      <c r="B158" s="384"/>
      <c r="C158" s="384"/>
      <c r="D158" s="63"/>
      <c r="E158" s="63"/>
      <c r="F158" s="63"/>
      <c r="G158" s="63"/>
      <c r="H158" s="63"/>
      <c r="I158" s="63"/>
      <c r="J158" s="63"/>
    </row>
    <row r="159" spans="1:10" ht="15.75">
      <c r="A159" s="307"/>
      <c r="B159" s="307"/>
      <c r="C159" s="307"/>
      <c r="D159" s="63"/>
      <c r="E159" s="63"/>
      <c r="F159" s="63"/>
      <c r="G159" s="63"/>
      <c r="H159" s="63"/>
      <c r="I159" s="63"/>
      <c r="J159" s="63"/>
    </row>
    <row r="160" spans="1:10" ht="15.75">
      <c r="A160" s="307"/>
      <c r="B160" s="307"/>
      <c r="C160" s="307"/>
      <c r="D160" s="63"/>
      <c r="E160" s="63"/>
      <c r="F160" s="63"/>
      <c r="G160" s="63"/>
      <c r="H160" s="63"/>
      <c r="I160" s="63"/>
      <c r="J160" s="63"/>
    </row>
    <row r="161" spans="1:10" ht="15.75">
      <c r="A161" s="307"/>
      <c r="B161" s="307"/>
      <c r="C161" s="307"/>
      <c r="D161" s="63"/>
      <c r="E161" s="63"/>
      <c r="F161" s="63"/>
      <c r="G161" s="63"/>
      <c r="H161" s="63"/>
      <c r="I161" s="63"/>
      <c r="J161" s="63"/>
    </row>
    <row r="162" spans="1:10" ht="15.75">
      <c r="A162" s="307"/>
      <c r="B162" s="307"/>
      <c r="C162" s="307"/>
      <c r="D162" s="63"/>
      <c r="E162" s="63"/>
      <c r="F162" s="63"/>
      <c r="G162" s="63"/>
      <c r="H162" s="63"/>
      <c r="I162" s="63"/>
      <c r="J162" s="63"/>
    </row>
    <row r="163" spans="1:10" ht="15.75">
      <c r="A163" s="307"/>
      <c r="B163" s="307"/>
      <c r="C163" s="307"/>
      <c r="D163" s="63"/>
      <c r="E163" s="63"/>
      <c r="F163" s="63"/>
      <c r="G163" s="63"/>
      <c r="H163" s="63"/>
      <c r="I163" s="63"/>
      <c r="J163" s="63"/>
    </row>
    <row r="164" spans="1:10" ht="15.75">
      <c r="A164" s="307"/>
      <c r="B164" s="307"/>
      <c r="C164" s="307"/>
      <c r="D164" s="63"/>
      <c r="E164" s="63"/>
      <c r="F164" s="63"/>
      <c r="G164" s="63"/>
      <c r="H164" s="63"/>
      <c r="I164" s="63"/>
      <c r="J164" s="63"/>
    </row>
    <row r="165" spans="1:10">
      <c r="A165" s="45"/>
      <c r="B165" s="45"/>
      <c r="C165" s="45"/>
    </row>
    <row r="166" spans="1:10">
      <c r="A166" s="45"/>
      <c r="B166" s="45"/>
      <c r="C166" s="45"/>
    </row>
    <row r="167" spans="1:10">
      <c r="A167" s="45"/>
      <c r="B167" s="45"/>
      <c r="C167" s="45"/>
    </row>
    <row r="168" spans="1:10" ht="154.5" customHeight="1">
      <c r="A168" s="45"/>
      <c r="B168" s="45"/>
      <c r="C168" s="45"/>
    </row>
    <row r="169" spans="1:10" ht="40.5" customHeight="1"/>
  </sheetData>
  <mergeCells count="38">
    <mergeCell ref="A128:B128"/>
    <mergeCell ref="A111:C111"/>
    <mergeCell ref="A124:C124"/>
    <mergeCell ref="A125:B126"/>
    <mergeCell ref="B131:B132"/>
    <mergeCell ref="C131:C132"/>
    <mergeCell ref="A157:C158"/>
    <mergeCell ref="A103:C103"/>
    <mergeCell ref="A131:A132"/>
    <mergeCell ref="A2:G2"/>
    <mergeCell ref="A3:G3"/>
    <mergeCell ref="A5:G5"/>
    <mergeCell ref="A35:G35"/>
    <mergeCell ref="A36:G36"/>
    <mergeCell ref="A37:G37"/>
    <mergeCell ref="A38:G38"/>
    <mergeCell ref="A26:G26"/>
    <mergeCell ref="A6:G7"/>
    <mergeCell ref="A8:G8"/>
    <mergeCell ref="A9:G10"/>
    <mergeCell ref="A11:G12"/>
    <mergeCell ref="A13:G13"/>
    <mergeCell ref="A15:G15"/>
    <mergeCell ref="A16:G17"/>
    <mergeCell ref="A18:G19"/>
    <mergeCell ref="A20:G20"/>
    <mergeCell ref="A22:G23"/>
    <mergeCell ref="A24:G24"/>
    <mergeCell ref="A39:G39"/>
    <mergeCell ref="A40:G40"/>
    <mergeCell ref="A41:G42"/>
    <mergeCell ref="A43:G43"/>
    <mergeCell ref="A27:D27"/>
    <mergeCell ref="A28:G29"/>
    <mergeCell ref="A30:G30"/>
    <mergeCell ref="A31:G32"/>
    <mergeCell ref="A33:G33"/>
    <mergeCell ref="A34:G34"/>
  </mergeCells>
  <hyperlinks>
    <hyperlink ref="A119" location="'11'!A1" display="Ver Cuadro" xr:uid="{00000000-0004-0000-0A00-000000000000}"/>
  </hyperlinks>
  <pageMargins left="0.7" right="0.7" top="0.75" bottom="0.75" header="0.3" footer="0.3"/>
  <pageSetup scale="3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189"/>
  <sheetViews>
    <sheetView showGridLines="0" zoomScale="85" zoomScaleNormal="85" workbookViewId="0">
      <pane ySplit="6" topLeftCell="A171" activePane="bottomLeft" state="frozen"/>
      <selection pane="bottomLeft" activeCell="K183" sqref="K183"/>
    </sheetView>
  </sheetViews>
  <sheetFormatPr baseColWidth="10" defaultRowHeight="16.5"/>
  <cols>
    <col min="1" max="1" width="22.42578125" style="62" bestFit="1" customWidth="1"/>
    <col min="2" max="2" width="49.140625" style="62" bestFit="1" customWidth="1"/>
    <col min="3" max="3" width="24" style="62" bestFit="1" customWidth="1"/>
    <col min="4" max="4" width="15.7109375" style="62" bestFit="1" customWidth="1"/>
    <col min="5" max="5" width="15.42578125" style="62" bestFit="1" customWidth="1"/>
    <col min="6" max="6" width="16.140625" style="62" customWidth="1"/>
    <col min="7" max="7" width="19.85546875" style="62" bestFit="1" customWidth="1"/>
    <col min="8" max="9" width="14.28515625" style="62" bestFit="1" customWidth="1"/>
    <col min="10" max="10" width="15.28515625" style="62" bestFit="1" customWidth="1"/>
    <col min="11" max="11" width="14.28515625" style="62" bestFit="1" customWidth="1"/>
    <col min="12" max="12" width="11.5703125" style="62" bestFit="1" customWidth="1"/>
    <col min="13" max="13" width="11.42578125" style="62"/>
    <col min="14" max="15" width="11.5703125" style="62" bestFit="1" customWidth="1"/>
    <col min="16" max="16384" width="11.42578125" style="62"/>
  </cols>
  <sheetData>
    <row r="2" spans="1:15">
      <c r="A2" s="396" t="str">
        <f>+"4-2 COMPOSICIÓN DE LAS INVERSIONES DEL FONDO MUTUO CORTO PLAZO DÓLARES AMERICANOS CORRESPONDIENTE AL "&amp;UPPER(TEXT(indice!O3,"DD \D\E MMMM \D\E YYYY"))</f>
        <v>4-2 COMPOSICIÓN DE LAS INVERSIONES DEL FONDO MUTUO CORTO PLAZO DÓLARES AMERICANOS CORRESPONDIENTE AL 30 DE SEPTIEMBRE DE 2023</v>
      </c>
      <c r="B2" s="397"/>
      <c r="C2" s="397"/>
      <c r="D2" s="397"/>
      <c r="E2" s="397"/>
      <c r="F2" s="397"/>
      <c r="G2" s="397"/>
      <c r="H2" s="397"/>
      <c r="I2" s="397"/>
      <c r="J2" s="328"/>
      <c r="K2" s="328"/>
      <c r="L2" s="328"/>
      <c r="M2" s="328"/>
      <c r="N2" s="328"/>
      <c r="O2" s="328"/>
    </row>
    <row r="3" spans="1:15" ht="132">
      <c r="A3" s="340" t="s">
        <v>139</v>
      </c>
      <c r="B3" s="340" t="s">
        <v>140</v>
      </c>
      <c r="C3" s="340" t="s">
        <v>148</v>
      </c>
      <c r="D3" s="340" t="s">
        <v>149</v>
      </c>
      <c r="E3" s="341" t="s">
        <v>150</v>
      </c>
      <c r="F3" s="340" t="s">
        <v>141</v>
      </c>
      <c r="G3" s="340" t="s">
        <v>151</v>
      </c>
      <c r="H3" s="340" t="s">
        <v>152</v>
      </c>
      <c r="I3" s="340" t="s">
        <v>153</v>
      </c>
      <c r="J3" s="340" t="s">
        <v>154</v>
      </c>
      <c r="K3" s="340" t="s">
        <v>155</v>
      </c>
      <c r="L3" s="340" t="s">
        <v>156</v>
      </c>
      <c r="M3" s="340" t="s">
        <v>157</v>
      </c>
      <c r="N3" s="340" t="s">
        <v>158</v>
      </c>
      <c r="O3" s="340" t="s">
        <v>159</v>
      </c>
    </row>
    <row r="4" spans="1:15">
      <c r="A4" s="329" t="s">
        <v>160</v>
      </c>
      <c r="B4" s="329" t="s">
        <v>171</v>
      </c>
      <c r="C4" s="329" t="s">
        <v>230</v>
      </c>
      <c r="D4" s="329" t="s">
        <v>161</v>
      </c>
      <c r="E4" s="330">
        <v>43706</v>
      </c>
      <c r="F4" s="331">
        <v>45531</v>
      </c>
      <c r="G4" s="329" t="s">
        <v>162</v>
      </c>
      <c r="H4" s="332">
        <v>212657.56</v>
      </c>
      <c r="I4" s="332">
        <v>158117.98000000001</v>
      </c>
      <c r="J4" s="332">
        <v>201674.85</v>
      </c>
      <c r="K4" s="332">
        <v>212657.56</v>
      </c>
      <c r="L4" s="333">
        <v>6</v>
      </c>
      <c r="M4" s="334" t="s">
        <v>163</v>
      </c>
      <c r="N4" s="333">
        <f>+J4/$E$177</f>
        <v>5.1701047202478085E-3</v>
      </c>
      <c r="O4" s="333">
        <f>+SUMIFS($N$4:$N$174,$B$4:$B$174,B4)</f>
        <v>0.11861761919117099</v>
      </c>
    </row>
    <row r="5" spans="1:15">
      <c r="A5" s="329" t="s">
        <v>160</v>
      </c>
      <c r="B5" s="329" t="s">
        <v>165</v>
      </c>
      <c r="C5" s="329" t="s">
        <v>230</v>
      </c>
      <c r="D5" s="329" t="s">
        <v>161</v>
      </c>
      <c r="E5" s="330">
        <v>43872</v>
      </c>
      <c r="F5" s="331">
        <v>45313</v>
      </c>
      <c r="G5" s="329" t="s">
        <v>162</v>
      </c>
      <c r="H5" s="332">
        <v>25766.22</v>
      </c>
      <c r="I5" s="332">
        <v>20176.439999999999</v>
      </c>
      <c r="J5" s="332">
        <v>25269.23</v>
      </c>
      <c r="K5" s="332">
        <v>25766.22</v>
      </c>
      <c r="L5" s="333">
        <v>6.25</v>
      </c>
      <c r="M5" s="334" t="s">
        <v>163</v>
      </c>
      <c r="N5" s="333">
        <f t="shared" ref="N5:N68" si="0">+J5/$E$177</f>
        <v>6.4779800406459967E-4</v>
      </c>
      <c r="O5" s="333">
        <f t="shared" ref="O5:O68" si="1">+SUMIFS($N$4:$N$174,$B$4:$B$174,B5)</f>
        <v>5.0454988358527381E-2</v>
      </c>
    </row>
    <row r="6" spans="1:15">
      <c r="A6" s="329" t="s">
        <v>169</v>
      </c>
      <c r="B6" s="329" t="s">
        <v>235</v>
      </c>
      <c r="C6" s="329" t="s">
        <v>230</v>
      </c>
      <c r="D6" s="329" t="s">
        <v>161</v>
      </c>
      <c r="E6" s="330">
        <v>45079</v>
      </c>
      <c r="F6" s="331">
        <v>45625</v>
      </c>
      <c r="G6" s="329" t="s">
        <v>162</v>
      </c>
      <c r="H6" s="332">
        <v>382685.41</v>
      </c>
      <c r="I6" s="332">
        <v>272534.46999999997</v>
      </c>
      <c r="J6" s="332">
        <v>363775.64</v>
      </c>
      <c r="K6" s="332">
        <v>382685.41</v>
      </c>
      <c r="L6" s="333">
        <v>6</v>
      </c>
      <c r="M6" s="334" t="s">
        <v>163</v>
      </c>
      <c r="N6" s="333">
        <f t="shared" si="0"/>
        <v>9.3256950654737932E-3</v>
      </c>
      <c r="O6" s="333">
        <f t="shared" si="1"/>
        <v>6.7825197772024018E-2</v>
      </c>
    </row>
    <row r="7" spans="1:15">
      <c r="A7" s="329" t="s">
        <v>160</v>
      </c>
      <c r="B7" s="329" t="s">
        <v>165</v>
      </c>
      <c r="C7" s="329" t="s">
        <v>230</v>
      </c>
      <c r="D7" s="329" t="s">
        <v>161</v>
      </c>
      <c r="E7" s="330">
        <v>43903</v>
      </c>
      <c r="F7" s="331">
        <v>45226</v>
      </c>
      <c r="G7" s="329" t="s">
        <v>162</v>
      </c>
      <c r="H7" s="332">
        <v>50445.4</v>
      </c>
      <c r="I7" s="332">
        <v>40980.97</v>
      </c>
      <c r="J7" s="332">
        <v>50216.160000000003</v>
      </c>
      <c r="K7" s="332">
        <v>50445.4</v>
      </c>
      <c r="L7" s="333">
        <v>6.5</v>
      </c>
      <c r="M7" s="334" t="s">
        <v>163</v>
      </c>
      <c r="N7" s="333">
        <f t="shared" si="0"/>
        <v>1.2873335760444061E-3</v>
      </c>
      <c r="O7" s="333">
        <f t="shared" si="1"/>
        <v>5.0454988358527381E-2</v>
      </c>
    </row>
    <row r="8" spans="1:15">
      <c r="A8" s="329" t="s">
        <v>160</v>
      </c>
      <c r="B8" s="329" t="s">
        <v>235</v>
      </c>
      <c r="C8" s="329" t="s">
        <v>230</v>
      </c>
      <c r="D8" s="329" t="s">
        <v>161</v>
      </c>
      <c r="E8" s="330">
        <v>44015</v>
      </c>
      <c r="F8" s="331">
        <v>45440</v>
      </c>
      <c r="G8" s="329" t="s">
        <v>162</v>
      </c>
      <c r="H8" s="332">
        <v>106858</v>
      </c>
      <c r="I8" s="332">
        <v>88202.94</v>
      </c>
      <c r="J8" s="332">
        <v>103499.55</v>
      </c>
      <c r="K8" s="332">
        <v>106858</v>
      </c>
      <c r="L8" s="333">
        <v>6.5</v>
      </c>
      <c r="M8" s="334" t="s">
        <v>163</v>
      </c>
      <c r="N8" s="333">
        <f t="shared" si="0"/>
        <v>2.6532981777277836E-3</v>
      </c>
      <c r="O8" s="333">
        <f t="shared" si="1"/>
        <v>6.7825197772024018E-2</v>
      </c>
    </row>
    <row r="9" spans="1:15">
      <c r="A9" s="329" t="s">
        <v>160</v>
      </c>
      <c r="B9" s="329" t="s">
        <v>188</v>
      </c>
      <c r="C9" s="329" t="s">
        <v>230</v>
      </c>
      <c r="D9" s="329" t="s">
        <v>161</v>
      </c>
      <c r="E9" s="330">
        <v>44040</v>
      </c>
      <c r="F9" s="331">
        <v>45588</v>
      </c>
      <c r="G9" s="329" t="s">
        <v>162</v>
      </c>
      <c r="H9" s="332">
        <v>54225.66</v>
      </c>
      <c r="I9" s="332">
        <v>44008.72</v>
      </c>
      <c r="J9" s="332">
        <v>51516.32</v>
      </c>
      <c r="K9" s="332">
        <v>54225.66</v>
      </c>
      <c r="L9" s="333">
        <v>6.75</v>
      </c>
      <c r="M9" s="334" t="s">
        <v>163</v>
      </c>
      <c r="N9" s="333">
        <f t="shared" si="0"/>
        <v>1.3206642732189787E-3</v>
      </c>
      <c r="O9" s="333">
        <f t="shared" si="1"/>
        <v>0.12905417684451664</v>
      </c>
    </row>
    <row r="10" spans="1:15">
      <c r="A10" s="329" t="s">
        <v>169</v>
      </c>
      <c r="B10" s="329" t="s">
        <v>171</v>
      </c>
      <c r="C10" s="329" t="s">
        <v>230</v>
      </c>
      <c r="D10" s="329" t="s">
        <v>161</v>
      </c>
      <c r="E10" s="330">
        <v>45196</v>
      </c>
      <c r="F10" s="331">
        <v>45470</v>
      </c>
      <c r="G10" s="329" t="s">
        <v>162</v>
      </c>
      <c r="H10" s="332">
        <v>225308.22</v>
      </c>
      <c r="I10" s="332">
        <v>172528.77</v>
      </c>
      <c r="J10" s="332">
        <v>217231.52</v>
      </c>
      <c r="K10" s="332">
        <v>225308.22</v>
      </c>
      <c r="L10" s="333">
        <v>6.25</v>
      </c>
      <c r="M10" s="334" t="s">
        <v>163</v>
      </c>
      <c r="N10" s="333">
        <f t="shared" si="0"/>
        <v>5.5689130644629515E-3</v>
      </c>
      <c r="O10" s="333">
        <f t="shared" si="1"/>
        <v>0.11861761919117099</v>
      </c>
    </row>
    <row r="11" spans="1:15">
      <c r="A11" s="329" t="s">
        <v>169</v>
      </c>
      <c r="B11" s="329" t="s">
        <v>171</v>
      </c>
      <c r="C11" s="329" t="s">
        <v>230</v>
      </c>
      <c r="D11" s="329" t="s">
        <v>161</v>
      </c>
      <c r="E11" s="330">
        <v>45196</v>
      </c>
      <c r="F11" s="331">
        <v>45422</v>
      </c>
      <c r="G11" s="329" t="s">
        <v>162</v>
      </c>
      <c r="H11" s="332">
        <v>873986.3</v>
      </c>
      <c r="I11" s="332">
        <v>760499.09</v>
      </c>
      <c r="J11" s="332">
        <v>847384.01</v>
      </c>
      <c r="K11" s="332">
        <v>873986.3</v>
      </c>
      <c r="L11" s="333">
        <v>6.25</v>
      </c>
      <c r="M11" s="334" t="s">
        <v>163</v>
      </c>
      <c r="N11" s="333">
        <f t="shared" si="0"/>
        <v>2.1723403141063528E-2</v>
      </c>
      <c r="O11" s="333">
        <f t="shared" si="1"/>
        <v>0.11861761919117099</v>
      </c>
    </row>
    <row r="12" spans="1:15">
      <c r="A12" s="329" t="s">
        <v>160</v>
      </c>
      <c r="B12" s="329" t="s">
        <v>165</v>
      </c>
      <c r="C12" s="329" t="s">
        <v>230</v>
      </c>
      <c r="D12" s="329" t="s">
        <v>161</v>
      </c>
      <c r="E12" s="330">
        <v>44042</v>
      </c>
      <c r="F12" s="331">
        <v>45519</v>
      </c>
      <c r="G12" s="329" t="s">
        <v>162</v>
      </c>
      <c r="H12" s="332">
        <v>21047.17</v>
      </c>
      <c r="I12" s="332">
        <v>17059.55</v>
      </c>
      <c r="J12" s="332">
        <v>20120.55</v>
      </c>
      <c r="K12" s="332">
        <v>21047.17</v>
      </c>
      <c r="L12" s="333">
        <v>5.25</v>
      </c>
      <c r="M12" s="334" t="s">
        <v>163</v>
      </c>
      <c r="N12" s="333">
        <f t="shared" si="0"/>
        <v>5.1580725375019259E-4</v>
      </c>
      <c r="O12" s="333">
        <f t="shared" si="1"/>
        <v>5.0454988358527381E-2</v>
      </c>
    </row>
    <row r="13" spans="1:15">
      <c r="A13" s="329" t="s">
        <v>160</v>
      </c>
      <c r="B13" s="329" t="s">
        <v>234</v>
      </c>
      <c r="C13" s="329" t="s">
        <v>230</v>
      </c>
      <c r="D13" s="329" t="s">
        <v>161</v>
      </c>
      <c r="E13" s="330">
        <v>44062</v>
      </c>
      <c r="F13" s="331">
        <v>45271</v>
      </c>
      <c r="G13" s="329" t="s">
        <v>162</v>
      </c>
      <c r="H13" s="332">
        <v>77502.66</v>
      </c>
      <c r="I13" s="332">
        <v>64034.18</v>
      </c>
      <c r="J13" s="332">
        <v>76609.289999999994</v>
      </c>
      <c r="K13" s="332">
        <v>77502.66</v>
      </c>
      <c r="L13" s="333">
        <v>6</v>
      </c>
      <c r="M13" s="334" t="s">
        <v>163</v>
      </c>
      <c r="N13" s="333">
        <f t="shared" si="0"/>
        <v>1.963943703658801E-3</v>
      </c>
      <c r="O13" s="333">
        <f t="shared" si="1"/>
        <v>1.7489589892813493E-2</v>
      </c>
    </row>
    <row r="14" spans="1:15">
      <c r="A14" s="329" t="s">
        <v>160</v>
      </c>
      <c r="B14" s="329" t="s">
        <v>172</v>
      </c>
      <c r="C14" s="329" t="s">
        <v>230</v>
      </c>
      <c r="D14" s="329" t="s">
        <v>161</v>
      </c>
      <c r="E14" s="330">
        <v>44104</v>
      </c>
      <c r="F14" s="331">
        <v>45558</v>
      </c>
      <c r="G14" s="329" t="s">
        <v>162</v>
      </c>
      <c r="H14" s="332">
        <v>522239.82</v>
      </c>
      <c r="I14" s="332">
        <v>441423.38</v>
      </c>
      <c r="J14" s="332">
        <v>501219.27</v>
      </c>
      <c r="K14" s="332">
        <v>522239.82</v>
      </c>
      <c r="L14" s="333">
        <v>4.25</v>
      </c>
      <c r="M14" s="334" t="s">
        <v>163</v>
      </c>
      <c r="N14" s="333">
        <f t="shared" si="0"/>
        <v>1.2849178336843492E-2</v>
      </c>
      <c r="O14" s="333">
        <f t="shared" si="1"/>
        <v>4.1652995873621888E-2</v>
      </c>
    </row>
    <row r="15" spans="1:15">
      <c r="A15" s="329" t="s">
        <v>169</v>
      </c>
      <c r="B15" s="329" t="s">
        <v>171</v>
      </c>
      <c r="C15" s="329" t="s">
        <v>230</v>
      </c>
      <c r="D15" s="329" t="s">
        <v>161</v>
      </c>
      <c r="E15" s="330">
        <v>45197</v>
      </c>
      <c r="F15" s="331">
        <v>45470</v>
      </c>
      <c r="G15" s="329" t="s">
        <v>162</v>
      </c>
      <c r="H15" s="332">
        <v>671732.88</v>
      </c>
      <c r="I15" s="332">
        <v>587571.14</v>
      </c>
      <c r="J15" s="332">
        <v>647055.42000000004</v>
      </c>
      <c r="K15" s="332">
        <v>671732.88</v>
      </c>
      <c r="L15" s="333">
        <v>6.25</v>
      </c>
      <c r="M15" s="334" t="s">
        <v>163</v>
      </c>
      <c r="N15" s="333">
        <f t="shared" si="0"/>
        <v>1.6587810930336271E-2</v>
      </c>
      <c r="O15" s="333">
        <f t="shared" si="1"/>
        <v>0.11861761919117099</v>
      </c>
    </row>
    <row r="16" spans="1:15">
      <c r="A16" s="329" t="s">
        <v>160</v>
      </c>
      <c r="B16" s="329" t="s">
        <v>168</v>
      </c>
      <c r="C16" s="329" t="s">
        <v>230</v>
      </c>
      <c r="D16" s="329" t="s">
        <v>161</v>
      </c>
      <c r="E16" s="330">
        <v>44123</v>
      </c>
      <c r="F16" s="331">
        <v>45219</v>
      </c>
      <c r="G16" s="329" t="s">
        <v>162</v>
      </c>
      <c r="H16" s="332">
        <v>25435.65</v>
      </c>
      <c r="I16" s="332">
        <v>21429.31</v>
      </c>
      <c r="J16" s="332">
        <v>25349.200000000001</v>
      </c>
      <c r="K16" s="332">
        <v>25435.65</v>
      </c>
      <c r="L16" s="333">
        <v>6</v>
      </c>
      <c r="M16" s="334" t="s">
        <v>163</v>
      </c>
      <c r="N16" s="333">
        <f t="shared" si="0"/>
        <v>6.4984810240099715E-4</v>
      </c>
      <c r="O16" s="333">
        <f t="shared" si="1"/>
        <v>1.1579906493735297E-2</v>
      </c>
    </row>
    <row r="17" spans="1:15">
      <c r="A17" s="329" t="s">
        <v>160</v>
      </c>
      <c r="B17" s="329" t="s">
        <v>173</v>
      </c>
      <c r="C17" s="329" t="s">
        <v>230</v>
      </c>
      <c r="D17" s="329" t="s">
        <v>161</v>
      </c>
      <c r="E17" s="330">
        <v>44139</v>
      </c>
      <c r="F17" s="331">
        <v>45594</v>
      </c>
      <c r="G17" s="329" t="s">
        <v>162</v>
      </c>
      <c r="H17" s="332">
        <v>106367.12</v>
      </c>
      <c r="I17" s="332">
        <v>90948.28</v>
      </c>
      <c r="J17" s="332">
        <v>102012.16</v>
      </c>
      <c r="K17" s="332">
        <v>106367.12</v>
      </c>
      <c r="L17" s="333">
        <v>4.1500000000000004</v>
      </c>
      <c r="M17" s="334" t="s">
        <v>163</v>
      </c>
      <c r="N17" s="333">
        <f t="shared" si="0"/>
        <v>2.6151676817346074E-3</v>
      </c>
      <c r="O17" s="333">
        <f t="shared" si="1"/>
        <v>3.0012731326527226E-2</v>
      </c>
    </row>
    <row r="18" spans="1:15">
      <c r="A18" s="329" t="s">
        <v>164</v>
      </c>
      <c r="B18" s="329" t="s">
        <v>188</v>
      </c>
      <c r="C18" s="329" t="s">
        <v>230</v>
      </c>
      <c r="D18" s="329" t="s">
        <v>161</v>
      </c>
      <c r="E18" s="330">
        <v>44148</v>
      </c>
      <c r="F18" s="331">
        <v>45924</v>
      </c>
      <c r="G18" s="329" t="s">
        <v>162</v>
      </c>
      <c r="H18" s="332">
        <v>66940.92</v>
      </c>
      <c r="I18" s="332">
        <v>50935.85</v>
      </c>
      <c r="J18" s="332">
        <v>60018.77</v>
      </c>
      <c r="K18" s="332">
        <v>66940.92</v>
      </c>
      <c r="L18" s="333">
        <v>5.8</v>
      </c>
      <c r="M18" s="334" t="s">
        <v>163</v>
      </c>
      <c r="N18" s="333">
        <f t="shared" si="0"/>
        <v>1.5386317435241307E-3</v>
      </c>
      <c r="O18" s="333">
        <f t="shared" si="1"/>
        <v>0.12905417684451664</v>
      </c>
    </row>
    <row r="19" spans="1:15">
      <c r="A19" s="329" t="s">
        <v>160</v>
      </c>
      <c r="B19" s="329" t="s">
        <v>171</v>
      </c>
      <c r="C19" s="329" t="s">
        <v>230</v>
      </c>
      <c r="D19" s="329" t="s">
        <v>161</v>
      </c>
      <c r="E19" s="330">
        <v>44195</v>
      </c>
      <c r="F19" s="331">
        <v>45531</v>
      </c>
      <c r="G19" s="329" t="s">
        <v>162</v>
      </c>
      <c r="H19" s="332">
        <v>212657.56</v>
      </c>
      <c r="I19" s="332">
        <v>171256.35</v>
      </c>
      <c r="J19" s="332">
        <v>201675.86</v>
      </c>
      <c r="K19" s="332">
        <v>212657.56</v>
      </c>
      <c r="L19" s="333">
        <v>6</v>
      </c>
      <c r="M19" s="334" t="s">
        <v>163</v>
      </c>
      <c r="N19" s="333">
        <f t="shared" si="0"/>
        <v>5.17013061244888E-3</v>
      </c>
      <c r="O19" s="333">
        <f t="shared" si="1"/>
        <v>0.11861761919117099</v>
      </c>
    </row>
    <row r="20" spans="1:15">
      <c r="A20" s="329" t="s">
        <v>164</v>
      </c>
      <c r="B20" s="329" t="s">
        <v>171</v>
      </c>
      <c r="C20" s="329" t="s">
        <v>230</v>
      </c>
      <c r="D20" s="329" t="s">
        <v>161</v>
      </c>
      <c r="E20" s="330">
        <v>44998</v>
      </c>
      <c r="F20" s="331">
        <v>45715</v>
      </c>
      <c r="G20" s="329" t="s">
        <v>162</v>
      </c>
      <c r="H20" s="332">
        <v>478331.23</v>
      </c>
      <c r="I20" s="332">
        <v>415326.02</v>
      </c>
      <c r="J20" s="332">
        <v>453150.21</v>
      </c>
      <c r="K20" s="332">
        <v>478331.23</v>
      </c>
      <c r="L20" s="333">
        <v>5.75</v>
      </c>
      <c r="M20" s="334" t="s">
        <v>163</v>
      </c>
      <c r="N20" s="333">
        <f t="shared" si="0"/>
        <v>1.161688747854423E-2</v>
      </c>
      <c r="O20" s="333">
        <f t="shared" si="1"/>
        <v>0.11861761919117099</v>
      </c>
    </row>
    <row r="21" spans="1:15">
      <c r="A21" s="329" t="s">
        <v>160</v>
      </c>
      <c r="B21" s="329" t="s">
        <v>165</v>
      </c>
      <c r="C21" s="329" t="s">
        <v>230</v>
      </c>
      <c r="D21" s="329" t="s">
        <v>161</v>
      </c>
      <c r="E21" s="330">
        <v>44258</v>
      </c>
      <c r="F21" s="331">
        <v>45230</v>
      </c>
      <c r="G21" s="329" t="s">
        <v>162</v>
      </c>
      <c r="H21" s="332">
        <v>101701.32</v>
      </c>
      <c r="I21" s="332">
        <v>89683.99</v>
      </c>
      <c r="J21" s="332">
        <v>101268.06</v>
      </c>
      <c r="K21" s="332">
        <v>101701.32</v>
      </c>
      <c r="L21" s="333">
        <v>6.75</v>
      </c>
      <c r="M21" s="334" t="s">
        <v>163</v>
      </c>
      <c r="N21" s="333">
        <f t="shared" si="0"/>
        <v>2.5960920512217473E-3</v>
      </c>
      <c r="O21" s="333">
        <f t="shared" si="1"/>
        <v>5.0454988358527381E-2</v>
      </c>
    </row>
    <row r="22" spans="1:15">
      <c r="A22" s="329" t="s">
        <v>160</v>
      </c>
      <c r="B22" s="329" t="s">
        <v>189</v>
      </c>
      <c r="C22" s="329" t="s">
        <v>230</v>
      </c>
      <c r="D22" s="329" t="s">
        <v>161</v>
      </c>
      <c r="E22" s="330">
        <v>44265</v>
      </c>
      <c r="F22" s="331">
        <v>46021</v>
      </c>
      <c r="G22" s="329" t="s">
        <v>162</v>
      </c>
      <c r="H22" s="332">
        <v>167850</v>
      </c>
      <c r="I22" s="332">
        <v>134477.15</v>
      </c>
      <c r="J22" s="332">
        <v>151739.16</v>
      </c>
      <c r="K22" s="332">
        <v>167850</v>
      </c>
      <c r="L22" s="333">
        <v>4.75</v>
      </c>
      <c r="M22" s="334" t="s">
        <v>163</v>
      </c>
      <c r="N22" s="333">
        <f t="shared" si="0"/>
        <v>3.8899612289903149E-3</v>
      </c>
      <c r="O22" s="333">
        <f t="shared" si="1"/>
        <v>3.8899612289903149E-3</v>
      </c>
    </row>
    <row r="23" spans="1:15">
      <c r="A23" s="329" t="s">
        <v>160</v>
      </c>
      <c r="B23" s="329" t="s">
        <v>234</v>
      </c>
      <c r="C23" s="329" t="s">
        <v>230</v>
      </c>
      <c r="D23" s="329" t="s">
        <v>161</v>
      </c>
      <c r="E23" s="330">
        <v>44270</v>
      </c>
      <c r="F23" s="331">
        <v>45365</v>
      </c>
      <c r="G23" s="329" t="s">
        <v>162</v>
      </c>
      <c r="H23" s="332">
        <v>102537.68</v>
      </c>
      <c r="I23" s="332">
        <v>89008.07</v>
      </c>
      <c r="J23" s="332">
        <v>100348.84</v>
      </c>
      <c r="K23" s="332">
        <v>102537.68</v>
      </c>
      <c r="L23" s="333">
        <v>4.75</v>
      </c>
      <c r="M23" s="334" t="s">
        <v>163</v>
      </c>
      <c r="N23" s="333">
        <f t="shared" si="0"/>
        <v>2.5725270719447269E-3</v>
      </c>
      <c r="O23" s="333">
        <f t="shared" si="1"/>
        <v>1.7489589892813493E-2</v>
      </c>
    </row>
    <row r="24" spans="1:15">
      <c r="A24" s="329" t="s">
        <v>160</v>
      </c>
      <c r="B24" s="329" t="s">
        <v>171</v>
      </c>
      <c r="C24" s="329" t="s">
        <v>230</v>
      </c>
      <c r="D24" s="329" t="s">
        <v>161</v>
      </c>
      <c r="E24" s="330">
        <v>44279</v>
      </c>
      <c r="F24" s="331">
        <v>45531</v>
      </c>
      <c r="G24" s="329" t="s">
        <v>162</v>
      </c>
      <c r="H24" s="332">
        <v>53164.33</v>
      </c>
      <c r="I24" s="332">
        <v>46035.83</v>
      </c>
      <c r="J24" s="332">
        <v>51200.37</v>
      </c>
      <c r="K24" s="332">
        <v>53164.33</v>
      </c>
      <c r="L24" s="333">
        <v>6</v>
      </c>
      <c r="M24" s="334" t="s">
        <v>163</v>
      </c>
      <c r="N24" s="333">
        <f t="shared" si="0"/>
        <v>1.3125646287349875E-3</v>
      </c>
      <c r="O24" s="333">
        <f t="shared" si="1"/>
        <v>0.11861761919117099</v>
      </c>
    </row>
    <row r="25" spans="1:15">
      <c r="A25" s="329" t="s">
        <v>160</v>
      </c>
      <c r="B25" s="329" t="s">
        <v>235</v>
      </c>
      <c r="C25" s="329" t="s">
        <v>230</v>
      </c>
      <c r="D25" s="329" t="s">
        <v>161</v>
      </c>
      <c r="E25" s="330">
        <v>44347</v>
      </c>
      <c r="F25" s="331">
        <v>45440</v>
      </c>
      <c r="G25" s="329" t="s">
        <v>162</v>
      </c>
      <c r="H25" s="332">
        <v>213716</v>
      </c>
      <c r="I25" s="332">
        <v>184510.75</v>
      </c>
      <c r="J25" s="332">
        <v>206999.09</v>
      </c>
      <c r="K25" s="332">
        <v>213716</v>
      </c>
      <c r="L25" s="333">
        <v>6.5</v>
      </c>
      <c r="M25" s="334" t="s">
        <v>163</v>
      </c>
      <c r="N25" s="333">
        <f t="shared" si="0"/>
        <v>5.3065960990971396E-3</v>
      </c>
      <c r="O25" s="333">
        <f t="shared" si="1"/>
        <v>6.7825197772024018E-2</v>
      </c>
    </row>
    <row r="26" spans="1:15">
      <c r="A26" s="329" t="s">
        <v>169</v>
      </c>
      <c r="B26" s="329" t="s">
        <v>171</v>
      </c>
      <c r="C26" s="329" t="s">
        <v>230</v>
      </c>
      <c r="D26" s="329" t="s">
        <v>161</v>
      </c>
      <c r="E26" s="330">
        <v>45196</v>
      </c>
      <c r="F26" s="331">
        <v>45386</v>
      </c>
      <c r="G26" s="329" t="s">
        <v>162</v>
      </c>
      <c r="H26" s="332">
        <v>473854.62</v>
      </c>
      <c r="I26" s="332">
        <v>407358.85</v>
      </c>
      <c r="J26" s="332">
        <v>462154.07</v>
      </c>
      <c r="K26" s="332">
        <v>473854.62</v>
      </c>
      <c r="L26" s="333">
        <v>6.25</v>
      </c>
      <c r="M26" s="334" t="s">
        <v>163</v>
      </c>
      <c r="N26" s="333">
        <f t="shared" si="0"/>
        <v>1.1847709016710492E-2</v>
      </c>
      <c r="O26" s="333">
        <f t="shared" si="1"/>
        <v>0.11861761919117099</v>
      </c>
    </row>
    <row r="27" spans="1:15">
      <c r="A27" s="329" t="s">
        <v>169</v>
      </c>
      <c r="B27" s="329" t="s">
        <v>171</v>
      </c>
      <c r="C27" s="329" t="s">
        <v>230</v>
      </c>
      <c r="D27" s="329" t="s">
        <v>161</v>
      </c>
      <c r="E27" s="330">
        <v>44393</v>
      </c>
      <c r="F27" s="331">
        <v>45386</v>
      </c>
      <c r="G27" s="329" t="s">
        <v>162</v>
      </c>
      <c r="H27" s="332">
        <v>6232.88</v>
      </c>
      <c r="I27" s="332">
        <v>5798.84</v>
      </c>
      <c r="J27" s="332">
        <v>3116.44</v>
      </c>
      <c r="K27" s="332">
        <v>6232.88</v>
      </c>
      <c r="L27" s="333">
        <v>6.25</v>
      </c>
      <c r="M27" s="334" t="s">
        <v>163</v>
      </c>
      <c r="N27" s="333">
        <f t="shared" si="0"/>
        <v>7.9892565455579021E-5</v>
      </c>
      <c r="O27" s="333">
        <f t="shared" si="1"/>
        <v>0.11861761919117099</v>
      </c>
    </row>
    <row r="28" spans="1:15">
      <c r="A28" s="329" t="s">
        <v>160</v>
      </c>
      <c r="B28" s="329" t="s">
        <v>233</v>
      </c>
      <c r="C28" s="329" t="s">
        <v>230</v>
      </c>
      <c r="D28" s="329" t="s">
        <v>161</v>
      </c>
      <c r="E28" s="330">
        <v>44431</v>
      </c>
      <c r="F28" s="331">
        <v>45889</v>
      </c>
      <c r="G28" s="329" t="s">
        <v>162</v>
      </c>
      <c r="H28" s="332">
        <v>109008</v>
      </c>
      <c r="I28" s="332">
        <v>91512.72</v>
      </c>
      <c r="J28" s="332">
        <v>100470.84</v>
      </c>
      <c r="K28" s="332">
        <v>109008</v>
      </c>
      <c r="L28" s="333">
        <v>4.5</v>
      </c>
      <c r="M28" s="334" t="s">
        <v>163</v>
      </c>
      <c r="N28" s="333">
        <f t="shared" si="0"/>
        <v>2.5756546447475341E-3</v>
      </c>
      <c r="O28" s="333">
        <f t="shared" si="1"/>
        <v>3.2174230986218039E-3</v>
      </c>
    </row>
    <row r="29" spans="1:15">
      <c r="A29" s="329" t="s">
        <v>160</v>
      </c>
      <c r="B29" s="329" t="s">
        <v>188</v>
      </c>
      <c r="C29" s="329" t="s">
        <v>230</v>
      </c>
      <c r="D29" s="329" t="s">
        <v>161</v>
      </c>
      <c r="E29" s="330">
        <v>44452</v>
      </c>
      <c r="F29" s="331">
        <v>45420</v>
      </c>
      <c r="G29" s="329" t="s">
        <v>162</v>
      </c>
      <c r="H29" s="332">
        <v>104870.86</v>
      </c>
      <c r="I29" s="332">
        <v>91613.75</v>
      </c>
      <c r="J29" s="332">
        <v>101699.33</v>
      </c>
      <c r="K29" s="332">
        <v>104870.86</v>
      </c>
      <c r="L29" s="333">
        <v>7</v>
      </c>
      <c r="M29" s="334" t="s">
        <v>163</v>
      </c>
      <c r="N29" s="333">
        <f t="shared" si="0"/>
        <v>2.6071480210796711E-3</v>
      </c>
      <c r="O29" s="333">
        <f t="shared" si="1"/>
        <v>0.12905417684451664</v>
      </c>
    </row>
    <row r="30" spans="1:15">
      <c r="A30" s="329" t="s">
        <v>160</v>
      </c>
      <c r="B30" s="329" t="s">
        <v>165</v>
      </c>
      <c r="C30" s="329" t="s">
        <v>230</v>
      </c>
      <c r="D30" s="329" t="s">
        <v>161</v>
      </c>
      <c r="E30" s="330">
        <v>44452</v>
      </c>
      <c r="F30" s="331">
        <v>45313</v>
      </c>
      <c r="G30" s="329" t="s">
        <v>162</v>
      </c>
      <c r="H30" s="332">
        <v>103064.88</v>
      </c>
      <c r="I30" s="332">
        <v>92393.84</v>
      </c>
      <c r="J30" s="332">
        <v>101573.25</v>
      </c>
      <c r="K30" s="332">
        <v>103064.88</v>
      </c>
      <c r="L30" s="333">
        <v>6.25</v>
      </c>
      <c r="M30" s="334" t="s">
        <v>163</v>
      </c>
      <c r="N30" s="333">
        <f t="shared" si="0"/>
        <v>2.6039158540388683E-3</v>
      </c>
      <c r="O30" s="333">
        <f t="shared" si="1"/>
        <v>5.0454988358527381E-2</v>
      </c>
    </row>
    <row r="31" spans="1:15">
      <c r="A31" s="329" t="s">
        <v>169</v>
      </c>
      <c r="B31" s="329" t="s">
        <v>171</v>
      </c>
      <c r="C31" s="329" t="s">
        <v>230</v>
      </c>
      <c r="D31" s="329" t="s">
        <v>161</v>
      </c>
      <c r="E31" s="330">
        <v>44462</v>
      </c>
      <c r="F31" s="331">
        <v>45386</v>
      </c>
      <c r="G31" s="329" t="s">
        <v>162</v>
      </c>
      <c r="H31" s="332">
        <v>2025.68</v>
      </c>
      <c r="I31" s="332">
        <v>1802.22</v>
      </c>
      <c r="J31" s="332">
        <v>1012.84</v>
      </c>
      <c r="K31" s="332">
        <v>2025.68</v>
      </c>
      <c r="L31" s="333">
        <v>6.25</v>
      </c>
      <c r="M31" s="334" t="s">
        <v>163</v>
      </c>
      <c r="N31" s="333">
        <f t="shared" si="0"/>
        <v>2.5965006865535243E-5</v>
      </c>
      <c r="O31" s="333">
        <f t="shared" si="1"/>
        <v>0.11861761919117099</v>
      </c>
    </row>
    <row r="32" spans="1:15">
      <c r="A32" s="329" t="s">
        <v>169</v>
      </c>
      <c r="B32" s="329" t="s">
        <v>188</v>
      </c>
      <c r="C32" s="329" t="s">
        <v>230</v>
      </c>
      <c r="D32" s="329" t="s">
        <v>161</v>
      </c>
      <c r="E32" s="330">
        <v>44467</v>
      </c>
      <c r="F32" s="331">
        <v>46659</v>
      </c>
      <c r="G32" s="329" t="s">
        <v>162</v>
      </c>
      <c r="H32" s="332">
        <v>12404.93</v>
      </c>
      <c r="I32" s="332">
        <v>9333.7199999999993</v>
      </c>
      <c r="J32" s="332">
        <v>10323.200000000001</v>
      </c>
      <c r="K32" s="332">
        <v>12404.93</v>
      </c>
      <c r="L32" s="333">
        <v>6</v>
      </c>
      <c r="M32" s="334" t="s">
        <v>163</v>
      </c>
      <c r="N32" s="333">
        <f t="shared" si="0"/>
        <v>2.6464393080278566E-4</v>
      </c>
      <c r="O32" s="333">
        <f t="shared" si="1"/>
        <v>0.12905417684451664</v>
      </c>
    </row>
    <row r="33" spans="1:15">
      <c r="A33" s="329" t="s">
        <v>169</v>
      </c>
      <c r="B33" s="329" t="s">
        <v>171</v>
      </c>
      <c r="C33" s="329" t="s">
        <v>230</v>
      </c>
      <c r="D33" s="329" t="s">
        <v>161</v>
      </c>
      <c r="E33" s="330">
        <v>44467</v>
      </c>
      <c r="F33" s="331">
        <v>45386</v>
      </c>
      <c r="G33" s="329" t="s">
        <v>162</v>
      </c>
      <c r="H33" s="332">
        <v>779.11</v>
      </c>
      <c r="I33" s="332">
        <v>713.3</v>
      </c>
      <c r="J33" s="332">
        <v>389.55</v>
      </c>
      <c r="K33" s="332">
        <v>779.11</v>
      </c>
      <c r="L33" s="333">
        <v>6.25</v>
      </c>
      <c r="M33" s="334" t="s">
        <v>163</v>
      </c>
      <c r="N33" s="333">
        <f t="shared" si="0"/>
        <v>9.9864425027341472E-6</v>
      </c>
      <c r="O33" s="333">
        <f t="shared" si="1"/>
        <v>0.11861761919117099</v>
      </c>
    </row>
    <row r="34" spans="1:15">
      <c r="A34" s="329" t="s">
        <v>160</v>
      </c>
      <c r="B34" s="329" t="s">
        <v>172</v>
      </c>
      <c r="C34" s="329" t="s">
        <v>230</v>
      </c>
      <c r="D34" s="329" t="s">
        <v>161</v>
      </c>
      <c r="E34" s="330">
        <v>44488</v>
      </c>
      <c r="F34" s="331">
        <v>45390</v>
      </c>
      <c r="G34" s="329" t="s">
        <v>162</v>
      </c>
      <c r="H34" s="332">
        <v>305864.78999999998</v>
      </c>
      <c r="I34" s="332">
        <v>281640.90000000002</v>
      </c>
      <c r="J34" s="332">
        <v>300550.34999999998</v>
      </c>
      <c r="K34" s="332">
        <v>305864.78999999998</v>
      </c>
      <c r="L34" s="333">
        <v>3.35</v>
      </c>
      <c r="M34" s="334" t="s">
        <v>163</v>
      </c>
      <c r="N34" s="333">
        <f t="shared" si="0"/>
        <v>7.7048614797885348E-3</v>
      </c>
      <c r="O34" s="333">
        <f t="shared" si="1"/>
        <v>4.1652995873621888E-2</v>
      </c>
    </row>
    <row r="35" spans="1:15">
      <c r="A35" s="329" t="s">
        <v>160</v>
      </c>
      <c r="B35" s="329" t="s">
        <v>170</v>
      </c>
      <c r="C35" s="329" t="s">
        <v>230</v>
      </c>
      <c r="D35" s="329" t="s">
        <v>161</v>
      </c>
      <c r="E35" s="330">
        <v>44496</v>
      </c>
      <c r="F35" s="331">
        <v>45593</v>
      </c>
      <c r="G35" s="329" t="s">
        <v>162</v>
      </c>
      <c r="H35" s="332">
        <v>103501.37</v>
      </c>
      <c r="I35" s="332">
        <v>96447.08</v>
      </c>
      <c r="J35" s="332">
        <v>100922.56</v>
      </c>
      <c r="K35" s="332">
        <v>103501.37</v>
      </c>
      <c r="L35" s="333">
        <v>1.8</v>
      </c>
      <c r="M35" s="334" t="s">
        <v>163</v>
      </c>
      <c r="N35" s="333">
        <f t="shared" si="0"/>
        <v>2.5872348675875681E-3</v>
      </c>
      <c r="O35" s="333">
        <f t="shared" si="1"/>
        <v>2.5872348675875681E-3</v>
      </c>
    </row>
    <row r="36" spans="1:15">
      <c r="A36" s="329" t="s">
        <v>160</v>
      </c>
      <c r="B36" s="329" t="s">
        <v>172</v>
      </c>
      <c r="C36" s="329" t="s">
        <v>230</v>
      </c>
      <c r="D36" s="329" t="s">
        <v>161</v>
      </c>
      <c r="E36" s="330">
        <v>44496</v>
      </c>
      <c r="F36" s="331">
        <v>45390</v>
      </c>
      <c r="G36" s="329" t="s">
        <v>162</v>
      </c>
      <c r="H36" s="332">
        <v>101954.93</v>
      </c>
      <c r="I36" s="332">
        <v>93868.67</v>
      </c>
      <c r="J36" s="332">
        <v>100165.05</v>
      </c>
      <c r="K36" s="332">
        <v>101954.93</v>
      </c>
      <c r="L36" s="333">
        <v>3.35</v>
      </c>
      <c r="M36" s="334" t="s">
        <v>163</v>
      </c>
      <c r="N36" s="333">
        <f t="shared" si="0"/>
        <v>2.5678154604248261E-3</v>
      </c>
      <c r="O36" s="333">
        <f t="shared" si="1"/>
        <v>4.1652995873621888E-2</v>
      </c>
    </row>
    <row r="37" spans="1:15">
      <c r="A37" s="329" t="s">
        <v>160</v>
      </c>
      <c r="B37" s="329" t="s">
        <v>236</v>
      </c>
      <c r="C37" s="329" t="s">
        <v>230</v>
      </c>
      <c r="D37" s="329" t="s">
        <v>161</v>
      </c>
      <c r="E37" s="330">
        <v>44505</v>
      </c>
      <c r="F37" s="331">
        <v>45601</v>
      </c>
      <c r="G37" s="329" t="s">
        <v>162</v>
      </c>
      <c r="H37" s="332">
        <v>539023.84</v>
      </c>
      <c r="I37" s="332">
        <v>482562.22</v>
      </c>
      <c r="J37" s="332">
        <v>517918.19</v>
      </c>
      <c r="K37" s="332">
        <v>539023.84</v>
      </c>
      <c r="L37" s="333">
        <v>3.8</v>
      </c>
      <c r="M37" s="334" t="s">
        <v>163</v>
      </c>
      <c r="N37" s="333">
        <f t="shared" si="0"/>
        <v>1.3277269222320984E-2</v>
      </c>
      <c r="O37" s="333">
        <f t="shared" si="1"/>
        <v>0.48672839233396692</v>
      </c>
    </row>
    <row r="38" spans="1:15">
      <c r="A38" s="329" t="s">
        <v>164</v>
      </c>
      <c r="B38" s="329" t="s">
        <v>171</v>
      </c>
      <c r="C38" s="329" t="s">
        <v>230</v>
      </c>
      <c r="D38" s="329" t="s">
        <v>161</v>
      </c>
      <c r="E38" s="330">
        <v>45085</v>
      </c>
      <c r="F38" s="331">
        <v>45715</v>
      </c>
      <c r="G38" s="329" t="s">
        <v>162</v>
      </c>
      <c r="H38" s="332">
        <v>945791.3</v>
      </c>
      <c r="I38" s="332">
        <v>773290.13</v>
      </c>
      <c r="J38" s="332">
        <v>897604.48</v>
      </c>
      <c r="K38" s="332">
        <v>945791.3</v>
      </c>
      <c r="L38" s="333">
        <v>5.75</v>
      </c>
      <c r="M38" s="334" t="s">
        <v>163</v>
      </c>
      <c r="N38" s="333">
        <f t="shared" si="0"/>
        <v>2.3010847207589738E-2</v>
      </c>
      <c r="O38" s="333">
        <f t="shared" si="1"/>
        <v>0.11861761919117099</v>
      </c>
    </row>
    <row r="39" spans="1:15">
      <c r="A39" s="329" t="s">
        <v>160</v>
      </c>
      <c r="B39" s="329" t="s">
        <v>188</v>
      </c>
      <c r="C39" s="329" t="s">
        <v>230</v>
      </c>
      <c r="D39" s="329" t="s">
        <v>161</v>
      </c>
      <c r="E39" s="330">
        <v>44530</v>
      </c>
      <c r="F39" s="331">
        <v>45917</v>
      </c>
      <c r="G39" s="329" t="s">
        <v>162</v>
      </c>
      <c r="H39" s="332">
        <v>226000.04</v>
      </c>
      <c r="I39" s="332">
        <v>185422.93</v>
      </c>
      <c r="J39" s="332">
        <v>204481.93</v>
      </c>
      <c r="K39" s="332">
        <v>226000.04</v>
      </c>
      <c r="L39" s="333">
        <v>6.5</v>
      </c>
      <c r="M39" s="334" t="s">
        <v>163</v>
      </c>
      <c r="N39" s="333">
        <f t="shared" si="0"/>
        <v>5.2420665814224329E-3</v>
      </c>
      <c r="O39" s="333">
        <f t="shared" si="1"/>
        <v>0.12905417684451664</v>
      </c>
    </row>
    <row r="40" spans="1:15">
      <c r="A40" s="329" t="s">
        <v>160</v>
      </c>
      <c r="B40" s="329" t="s">
        <v>236</v>
      </c>
      <c r="C40" s="329" t="s">
        <v>230</v>
      </c>
      <c r="D40" s="329" t="s">
        <v>161</v>
      </c>
      <c r="E40" s="330">
        <v>45133</v>
      </c>
      <c r="F40" s="331">
        <v>45635</v>
      </c>
      <c r="G40" s="329" t="s">
        <v>162</v>
      </c>
      <c r="H40" s="332">
        <v>501000</v>
      </c>
      <c r="I40" s="332">
        <v>412220.23</v>
      </c>
      <c r="J40" s="332">
        <v>479073.17</v>
      </c>
      <c r="K40" s="332">
        <v>501000</v>
      </c>
      <c r="L40" s="333">
        <v>3.8</v>
      </c>
      <c r="M40" s="334" t="s">
        <v>163</v>
      </c>
      <c r="N40" s="333">
        <f t="shared" si="0"/>
        <v>1.2281444402021773E-2</v>
      </c>
      <c r="O40" s="333">
        <f t="shared" si="1"/>
        <v>0.48672839233396692</v>
      </c>
    </row>
    <row r="41" spans="1:15">
      <c r="A41" s="329" t="s">
        <v>160</v>
      </c>
      <c r="B41" s="329" t="s">
        <v>236</v>
      </c>
      <c r="C41" s="329" t="s">
        <v>230</v>
      </c>
      <c r="D41" s="329" t="s">
        <v>161</v>
      </c>
      <c r="E41" s="330">
        <v>44537</v>
      </c>
      <c r="F41" s="331">
        <v>45635</v>
      </c>
      <c r="G41" s="329" t="s">
        <v>162</v>
      </c>
      <c r="H41" s="332">
        <v>38232.47</v>
      </c>
      <c r="I41" s="332">
        <v>34827.129999999997</v>
      </c>
      <c r="J41" s="332">
        <v>37256.720000000001</v>
      </c>
      <c r="K41" s="332">
        <v>38232.47</v>
      </c>
      <c r="L41" s="333">
        <v>3.8</v>
      </c>
      <c r="M41" s="334" t="s">
        <v>163</v>
      </c>
      <c r="N41" s="333">
        <f t="shared" si="0"/>
        <v>9.5510741142463195E-4</v>
      </c>
      <c r="O41" s="333">
        <f t="shared" si="1"/>
        <v>0.48672839233396692</v>
      </c>
    </row>
    <row r="42" spans="1:15">
      <c r="A42" s="329" t="s">
        <v>160</v>
      </c>
      <c r="B42" s="329" t="s">
        <v>235</v>
      </c>
      <c r="C42" s="329" t="s">
        <v>230</v>
      </c>
      <c r="D42" s="329" t="s">
        <v>161</v>
      </c>
      <c r="E42" s="330">
        <v>44557</v>
      </c>
      <c r="F42" s="331">
        <v>45437</v>
      </c>
      <c r="G42" s="329" t="s">
        <v>162</v>
      </c>
      <c r="H42" s="332">
        <v>320466</v>
      </c>
      <c r="I42" s="332">
        <v>288439.77</v>
      </c>
      <c r="J42" s="332">
        <v>311583.26</v>
      </c>
      <c r="K42" s="332">
        <v>320466</v>
      </c>
      <c r="L42" s="333">
        <v>6.5</v>
      </c>
      <c r="M42" s="334" t="s">
        <v>163</v>
      </c>
      <c r="N42" s="333">
        <f t="shared" si="0"/>
        <v>7.9876994244755858E-3</v>
      </c>
      <c r="O42" s="333">
        <f t="shared" si="1"/>
        <v>6.7825197772024018E-2</v>
      </c>
    </row>
    <row r="43" spans="1:15">
      <c r="A43" s="329" t="s">
        <v>169</v>
      </c>
      <c r="B43" s="329" t="s">
        <v>235</v>
      </c>
      <c r="C43" s="329" t="s">
        <v>230</v>
      </c>
      <c r="D43" s="329" t="s">
        <v>161</v>
      </c>
      <c r="E43" s="330">
        <v>45033</v>
      </c>
      <c r="F43" s="331">
        <v>45264</v>
      </c>
      <c r="G43" s="329" t="s">
        <v>162</v>
      </c>
      <c r="H43" s="332">
        <v>166454.39000000001</v>
      </c>
      <c r="I43" s="332">
        <v>149500.07999999999</v>
      </c>
      <c r="J43" s="332">
        <v>165098.92000000001</v>
      </c>
      <c r="K43" s="332">
        <v>166454.39000000001</v>
      </c>
      <c r="L43" s="333">
        <v>5.75</v>
      </c>
      <c r="M43" s="334" t="s">
        <v>163</v>
      </c>
      <c r="N43" s="333">
        <f t="shared" si="0"/>
        <v>4.2324499341381203E-3</v>
      </c>
      <c r="O43" s="333">
        <f t="shared" si="1"/>
        <v>6.7825197772024018E-2</v>
      </c>
    </row>
    <row r="44" spans="1:15">
      <c r="A44" s="329" t="s">
        <v>169</v>
      </c>
      <c r="B44" s="329" t="s">
        <v>235</v>
      </c>
      <c r="C44" s="329" t="s">
        <v>230</v>
      </c>
      <c r="D44" s="329" t="s">
        <v>161</v>
      </c>
      <c r="E44" s="330">
        <v>45191</v>
      </c>
      <c r="F44" s="331">
        <v>45264</v>
      </c>
      <c r="G44" s="329" t="s">
        <v>162</v>
      </c>
      <c r="H44" s="332">
        <v>40598.629999999997</v>
      </c>
      <c r="I44" s="332">
        <v>37136.07</v>
      </c>
      <c r="J44" s="332">
        <v>40264.550000000003</v>
      </c>
      <c r="K44" s="332">
        <v>40598.629999999997</v>
      </c>
      <c r="L44" s="333">
        <v>5.75</v>
      </c>
      <c r="M44" s="334" t="s">
        <v>163</v>
      </c>
      <c r="N44" s="333">
        <f t="shared" si="0"/>
        <v>1.0322156680104332E-3</v>
      </c>
      <c r="O44" s="333">
        <f t="shared" si="1"/>
        <v>6.7825197772024018E-2</v>
      </c>
    </row>
    <row r="45" spans="1:15">
      <c r="A45" s="329" t="s">
        <v>169</v>
      </c>
      <c r="B45" s="329" t="s">
        <v>235</v>
      </c>
      <c r="C45" s="329" t="s">
        <v>230</v>
      </c>
      <c r="D45" s="329" t="s">
        <v>161</v>
      </c>
      <c r="E45" s="330">
        <v>45064</v>
      </c>
      <c r="F45" s="331">
        <v>45264</v>
      </c>
      <c r="G45" s="329" t="s">
        <v>162</v>
      </c>
      <c r="H45" s="332">
        <v>119765.96</v>
      </c>
      <c r="I45" s="332">
        <v>107692.93</v>
      </c>
      <c r="J45" s="332">
        <v>118887.91</v>
      </c>
      <c r="K45" s="332">
        <v>119765.96</v>
      </c>
      <c r="L45" s="333">
        <v>5.75</v>
      </c>
      <c r="M45" s="334" t="s">
        <v>163</v>
      </c>
      <c r="N45" s="333">
        <f t="shared" si="0"/>
        <v>3.0477917532671854E-3</v>
      </c>
      <c r="O45" s="333">
        <f t="shared" si="1"/>
        <v>6.7825197772024018E-2</v>
      </c>
    </row>
    <row r="46" spans="1:15">
      <c r="A46" s="329" t="s">
        <v>169</v>
      </c>
      <c r="B46" s="329" t="s">
        <v>235</v>
      </c>
      <c r="C46" s="329" t="s">
        <v>230</v>
      </c>
      <c r="D46" s="329" t="s">
        <v>161</v>
      </c>
      <c r="E46" s="330">
        <v>45079</v>
      </c>
      <c r="F46" s="331">
        <v>45264</v>
      </c>
      <c r="G46" s="329" t="s">
        <v>162</v>
      </c>
      <c r="H46" s="332">
        <v>202993.15</v>
      </c>
      <c r="I46" s="332">
        <v>172123.4</v>
      </c>
      <c r="J46" s="332">
        <v>201451.46</v>
      </c>
      <c r="K46" s="332">
        <v>202993.15</v>
      </c>
      <c r="L46" s="333">
        <v>5.75</v>
      </c>
      <c r="M46" s="334" t="s">
        <v>163</v>
      </c>
      <c r="N46" s="333">
        <f t="shared" si="0"/>
        <v>5.1643779293591265E-3</v>
      </c>
      <c r="O46" s="333">
        <f t="shared" si="1"/>
        <v>6.7825197772024018E-2</v>
      </c>
    </row>
    <row r="47" spans="1:15">
      <c r="A47" s="329" t="s">
        <v>160</v>
      </c>
      <c r="B47" s="329" t="s">
        <v>236</v>
      </c>
      <c r="C47" s="329" t="s">
        <v>230</v>
      </c>
      <c r="D47" s="329" t="s">
        <v>161</v>
      </c>
      <c r="E47" s="330">
        <v>45110</v>
      </c>
      <c r="F47" s="331">
        <v>45677</v>
      </c>
      <c r="G47" s="329" t="s">
        <v>162</v>
      </c>
      <c r="H47" s="332">
        <v>501000</v>
      </c>
      <c r="I47" s="332">
        <v>424820.69</v>
      </c>
      <c r="J47" s="332">
        <v>477020.97</v>
      </c>
      <c r="K47" s="332">
        <v>501000</v>
      </c>
      <c r="L47" s="333">
        <v>3.8</v>
      </c>
      <c r="M47" s="334" t="s">
        <v>163</v>
      </c>
      <c r="N47" s="333">
        <f t="shared" si="0"/>
        <v>1.2228834525743731E-2</v>
      </c>
      <c r="O47" s="333">
        <f t="shared" si="1"/>
        <v>0.48672839233396692</v>
      </c>
    </row>
    <row r="48" spans="1:15">
      <c r="A48" s="329" t="s">
        <v>160</v>
      </c>
      <c r="B48" s="329" t="s">
        <v>236</v>
      </c>
      <c r="C48" s="329" t="s">
        <v>230</v>
      </c>
      <c r="D48" s="329" t="s">
        <v>161</v>
      </c>
      <c r="E48" s="330">
        <v>44581</v>
      </c>
      <c r="F48" s="331">
        <v>45677</v>
      </c>
      <c r="G48" s="329" t="s">
        <v>162</v>
      </c>
      <c r="H48" s="332">
        <v>653512.6</v>
      </c>
      <c r="I48" s="332">
        <v>586870.53</v>
      </c>
      <c r="J48" s="332">
        <v>624996.55000000005</v>
      </c>
      <c r="K48" s="332">
        <v>653512.6</v>
      </c>
      <c r="L48" s="333">
        <v>3.8</v>
      </c>
      <c r="M48" s="334" t="s">
        <v>163</v>
      </c>
      <c r="N48" s="333">
        <f t="shared" si="0"/>
        <v>1.602231321006856E-2</v>
      </c>
      <c r="O48" s="333">
        <f t="shared" si="1"/>
        <v>0.48672839233396692</v>
      </c>
    </row>
    <row r="49" spans="1:15">
      <c r="A49" s="329" t="s">
        <v>160</v>
      </c>
      <c r="B49" s="329" t="s">
        <v>236</v>
      </c>
      <c r="C49" s="329" t="s">
        <v>230</v>
      </c>
      <c r="D49" s="329" t="s">
        <v>161</v>
      </c>
      <c r="E49" s="330">
        <v>45078</v>
      </c>
      <c r="F49" s="331">
        <v>45677</v>
      </c>
      <c r="G49" s="329" t="s">
        <v>162</v>
      </c>
      <c r="H49" s="332">
        <v>501000</v>
      </c>
      <c r="I49" s="332">
        <v>422861.01</v>
      </c>
      <c r="J49" s="332">
        <v>477020.97</v>
      </c>
      <c r="K49" s="332">
        <v>501000</v>
      </c>
      <c r="L49" s="333">
        <v>3.8</v>
      </c>
      <c r="M49" s="334" t="s">
        <v>163</v>
      </c>
      <c r="N49" s="333">
        <f t="shared" si="0"/>
        <v>1.2228834525743731E-2</v>
      </c>
      <c r="O49" s="333">
        <f t="shared" si="1"/>
        <v>0.48672839233396692</v>
      </c>
    </row>
    <row r="50" spans="1:15">
      <c r="A50" s="329" t="s">
        <v>160</v>
      </c>
      <c r="B50" s="329" t="s">
        <v>236</v>
      </c>
      <c r="C50" s="329" t="s">
        <v>230</v>
      </c>
      <c r="D50" s="329" t="s">
        <v>161</v>
      </c>
      <c r="E50" s="330">
        <v>45092</v>
      </c>
      <c r="F50" s="331">
        <v>45677</v>
      </c>
      <c r="G50" s="329" t="s">
        <v>162</v>
      </c>
      <c r="H50" s="332">
        <v>501000</v>
      </c>
      <c r="I50" s="332">
        <v>422861.01</v>
      </c>
      <c r="J50" s="332">
        <v>477020.97</v>
      </c>
      <c r="K50" s="332">
        <v>501000</v>
      </c>
      <c r="L50" s="333">
        <v>3.8</v>
      </c>
      <c r="M50" s="334" t="s">
        <v>163</v>
      </c>
      <c r="N50" s="333">
        <f t="shared" si="0"/>
        <v>1.2228834525743731E-2</v>
      </c>
      <c r="O50" s="333">
        <f t="shared" si="1"/>
        <v>0.48672839233396692</v>
      </c>
    </row>
    <row r="51" spans="1:15">
      <c r="A51" s="329" t="s">
        <v>160</v>
      </c>
      <c r="B51" s="329" t="s">
        <v>188</v>
      </c>
      <c r="C51" s="329" t="s">
        <v>230</v>
      </c>
      <c r="D51" s="329" t="s">
        <v>161</v>
      </c>
      <c r="E51" s="330">
        <v>44602</v>
      </c>
      <c r="F51" s="331">
        <v>45698</v>
      </c>
      <c r="G51" s="329" t="s">
        <v>162</v>
      </c>
      <c r="H51" s="332">
        <v>53815.06</v>
      </c>
      <c r="I51" s="332">
        <v>46462.25</v>
      </c>
      <c r="J51" s="332">
        <v>50383</v>
      </c>
      <c r="K51" s="332">
        <v>53815.06</v>
      </c>
      <c r="L51" s="333">
        <v>5</v>
      </c>
      <c r="M51" s="334" t="s">
        <v>163</v>
      </c>
      <c r="N51" s="333">
        <f t="shared" si="0"/>
        <v>1.2916106600314582E-3</v>
      </c>
      <c r="O51" s="333">
        <f t="shared" si="1"/>
        <v>0.12905417684451664</v>
      </c>
    </row>
    <row r="52" spans="1:15">
      <c r="A52" s="329" t="s">
        <v>160</v>
      </c>
      <c r="B52" s="329" t="s">
        <v>165</v>
      </c>
      <c r="C52" s="329" t="s">
        <v>230</v>
      </c>
      <c r="D52" s="329" t="s">
        <v>161</v>
      </c>
      <c r="E52" s="330">
        <v>44617</v>
      </c>
      <c r="F52" s="331">
        <v>45506</v>
      </c>
      <c r="G52" s="329" t="s">
        <v>162</v>
      </c>
      <c r="H52" s="332">
        <v>318698.82</v>
      </c>
      <c r="I52" s="332">
        <v>284931.65999999997</v>
      </c>
      <c r="J52" s="332">
        <v>306737.09000000003</v>
      </c>
      <c r="K52" s="332">
        <v>318698.82</v>
      </c>
      <c r="L52" s="333">
        <v>6.25</v>
      </c>
      <c r="M52" s="334" t="s">
        <v>163</v>
      </c>
      <c r="N52" s="333">
        <f t="shared" si="0"/>
        <v>7.8634637729200086E-3</v>
      </c>
      <c r="O52" s="333">
        <f t="shared" si="1"/>
        <v>5.0454988358527381E-2</v>
      </c>
    </row>
    <row r="53" spans="1:15">
      <c r="A53" s="329" t="s">
        <v>160</v>
      </c>
      <c r="B53" s="329" t="s">
        <v>165</v>
      </c>
      <c r="C53" s="329" t="s">
        <v>230</v>
      </c>
      <c r="D53" s="329" t="s">
        <v>161</v>
      </c>
      <c r="E53" s="330">
        <v>44617</v>
      </c>
      <c r="F53" s="331">
        <v>45509</v>
      </c>
      <c r="G53" s="329" t="s">
        <v>162</v>
      </c>
      <c r="H53" s="332">
        <v>105983.64</v>
      </c>
      <c r="I53" s="332">
        <v>94824.11</v>
      </c>
      <c r="J53" s="332">
        <v>102003.45</v>
      </c>
      <c r="K53" s="332">
        <v>105983.64</v>
      </c>
      <c r="L53" s="333">
        <v>6</v>
      </c>
      <c r="M53" s="334" t="s">
        <v>163</v>
      </c>
      <c r="N53" s="333">
        <f t="shared" si="0"/>
        <v>2.614944393545161E-3</v>
      </c>
      <c r="O53" s="333">
        <f t="shared" si="1"/>
        <v>5.0454988358527381E-2</v>
      </c>
    </row>
    <row r="54" spans="1:15">
      <c r="A54" s="329" t="s">
        <v>160</v>
      </c>
      <c r="B54" s="329" t="s">
        <v>165</v>
      </c>
      <c r="C54" s="329" t="s">
        <v>230</v>
      </c>
      <c r="D54" s="329" t="s">
        <v>161</v>
      </c>
      <c r="E54" s="330">
        <v>44617</v>
      </c>
      <c r="F54" s="331">
        <v>45510</v>
      </c>
      <c r="G54" s="329" t="s">
        <v>162</v>
      </c>
      <c r="H54" s="332">
        <v>106583.52</v>
      </c>
      <c r="I54" s="332">
        <v>94696.51</v>
      </c>
      <c r="J54" s="332">
        <v>102330.39</v>
      </c>
      <c r="K54" s="332">
        <v>106583.52</v>
      </c>
      <c r="L54" s="333">
        <v>6.75</v>
      </c>
      <c r="M54" s="334" t="s">
        <v>163</v>
      </c>
      <c r="N54" s="333">
        <f t="shared" si="0"/>
        <v>2.6233257759398312E-3</v>
      </c>
      <c r="O54" s="333">
        <f t="shared" si="1"/>
        <v>5.0454988358527381E-2</v>
      </c>
    </row>
    <row r="55" spans="1:15">
      <c r="A55" s="329" t="s">
        <v>160</v>
      </c>
      <c r="B55" s="329" t="s">
        <v>165</v>
      </c>
      <c r="C55" s="329" t="s">
        <v>230</v>
      </c>
      <c r="D55" s="329" t="s">
        <v>161</v>
      </c>
      <c r="E55" s="330">
        <v>44617</v>
      </c>
      <c r="F55" s="331">
        <v>45519</v>
      </c>
      <c r="G55" s="329" t="s">
        <v>162</v>
      </c>
      <c r="H55" s="332">
        <v>52617.760000000002</v>
      </c>
      <c r="I55" s="332">
        <v>46957.7</v>
      </c>
      <c r="J55" s="332">
        <v>50551.3</v>
      </c>
      <c r="K55" s="332">
        <v>52617.760000000002</v>
      </c>
      <c r="L55" s="333">
        <v>5.25</v>
      </c>
      <c r="M55" s="334" t="s">
        <v>163</v>
      </c>
      <c r="N55" s="333">
        <f t="shared" si="0"/>
        <v>1.2959251723487736E-3</v>
      </c>
      <c r="O55" s="333">
        <f t="shared" si="1"/>
        <v>5.0454988358527381E-2</v>
      </c>
    </row>
    <row r="56" spans="1:15">
      <c r="A56" s="329" t="s">
        <v>160</v>
      </c>
      <c r="B56" s="329" t="s">
        <v>234</v>
      </c>
      <c r="C56" s="329" t="s">
        <v>230</v>
      </c>
      <c r="D56" s="329" t="s">
        <v>161</v>
      </c>
      <c r="E56" s="330">
        <v>44651</v>
      </c>
      <c r="F56" s="331">
        <v>45730</v>
      </c>
      <c r="G56" s="329" t="s">
        <v>162</v>
      </c>
      <c r="H56" s="332">
        <v>161391.9</v>
      </c>
      <c r="I56" s="332">
        <v>142983.64000000001</v>
      </c>
      <c r="J56" s="332">
        <v>152168.99</v>
      </c>
      <c r="K56" s="332">
        <v>161391.9</v>
      </c>
      <c r="L56" s="333">
        <v>4.95</v>
      </c>
      <c r="M56" s="334" t="s">
        <v>163</v>
      </c>
      <c r="N56" s="333">
        <f t="shared" si="0"/>
        <v>3.900980283234828E-3</v>
      </c>
      <c r="O56" s="333">
        <f t="shared" si="1"/>
        <v>1.7489589892813493E-2</v>
      </c>
    </row>
    <row r="57" spans="1:15">
      <c r="A57" s="329" t="s">
        <v>160</v>
      </c>
      <c r="B57" s="329" t="s">
        <v>235</v>
      </c>
      <c r="C57" s="329" t="s">
        <v>230</v>
      </c>
      <c r="D57" s="329" t="s">
        <v>161</v>
      </c>
      <c r="E57" s="330">
        <v>44651</v>
      </c>
      <c r="F57" s="331">
        <v>45437</v>
      </c>
      <c r="G57" s="329" t="s">
        <v>162</v>
      </c>
      <c r="H57" s="332">
        <v>213644</v>
      </c>
      <c r="I57" s="332">
        <v>197498.39</v>
      </c>
      <c r="J57" s="332">
        <v>208679.61</v>
      </c>
      <c r="K57" s="332">
        <v>213644</v>
      </c>
      <c r="L57" s="333">
        <v>6.5</v>
      </c>
      <c r="M57" s="334" t="s">
        <v>163</v>
      </c>
      <c r="N57" s="333">
        <f t="shared" si="0"/>
        <v>5.34967764538053E-3</v>
      </c>
      <c r="O57" s="333">
        <f t="shared" si="1"/>
        <v>6.7825197772024018E-2</v>
      </c>
    </row>
    <row r="58" spans="1:15">
      <c r="A58" s="329" t="s">
        <v>160</v>
      </c>
      <c r="B58" s="329" t="s">
        <v>188</v>
      </c>
      <c r="C58" s="329" t="s">
        <v>230</v>
      </c>
      <c r="D58" s="329" t="s">
        <v>161</v>
      </c>
      <c r="E58" s="330">
        <v>44651</v>
      </c>
      <c r="F58" s="331">
        <v>45832</v>
      </c>
      <c r="G58" s="329" t="s">
        <v>162</v>
      </c>
      <c r="H58" s="332">
        <v>226703.4</v>
      </c>
      <c r="I58" s="332">
        <v>183856.35</v>
      </c>
      <c r="J58" s="332">
        <v>203218.56</v>
      </c>
      <c r="K58" s="332">
        <v>226703.4</v>
      </c>
      <c r="L58" s="333">
        <v>6.75</v>
      </c>
      <c r="M58" s="334" t="s">
        <v>163</v>
      </c>
      <c r="N58" s="333">
        <f t="shared" si="0"/>
        <v>5.2096790268988044E-3</v>
      </c>
      <c r="O58" s="333">
        <f t="shared" si="1"/>
        <v>0.12905417684451664</v>
      </c>
    </row>
    <row r="59" spans="1:15">
      <c r="A59" s="329" t="s">
        <v>160</v>
      </c>
      <c r="B59" s="329" t="s">
        <v>188</v>
      </c>
      <c r="C59" s="329" t="s">
        <v>230</v>
      </c>
      <c r="D59" s="329" t="s">
        <v>161</v>
      </c>
      <c r="E59" s="330">
        <v>44651</v>
      </c>
      <c r="F59" s="331">
        <v>45917</v>
      </c>
      <c r="G59" s="329" t="s">
        <v>162</v>
      </c>
      <c r="H59" s="332">
        <v>113000.02</v>
      </c>
      <c r="I59" s="332">
        <v>95890.94</v>
      </c>
      <c r="J59" s="332">
        <v>103151.24</v>
      </c>
      <c r="K59" s="332">
        <v>113000.02</v>
      </c>
      <c r="L59" s="333">
        <v>6.5</v>
      </c>
      <c r="M59" s="334" t="s">
        <v>163</v>
      </c>
      <c r="N59" s="333">
        <f t="shared" si="0"/>
        <v>2.6443689573757687E-3</v>
      </c>
      <c r="O59" s="333">
        <f t="shared" si="1"/>
        <v>0.12905417684451664</v>
      </c>
    </row>
    <row r="60" spans="1:15">
      <c r="A60" s="329" t="s">
        <v>160</v>
      </c>
      <c r="B60" s="329" t="s">
        <v>188</v>
      </c>
      <c r="C60" s="329" t="s">
        <v>230</v>
      </c>
      <c r="D60" s="329" t="s">
        <v>161</v>
      </c>
      <c r="E60" s="330">
        <v>44651</v>
      </c>
      <c r="F60" s="331">
        <v>45917</v>
      </c>
      <c r="G60" s="329" t="s">
        <v>162</v>
      </c>
      <c r="H60" s="332">
        <v>226000</v>
      </c>
      <c r="I60" s="332">
        <v>191016.26</v>
      </c>
      <c r="J60" s="332">
        <v>205844.92</v>
      </c>
      <c r="K60" s="332">
        <v>226000</v>
      </c>
      <c r="L60" s="333">
        <v>6.5</v>
      </c>
      <c r="M60" s="334" t="s">
        <v>163</v>
      </c>
      <c r="N60" s="333">
        <f t="shared" si="0"/>
        <v>5.2770079785904511E-3</v>
      </c>
      <c r="O60" s="333">
        <f t="shared" si="1"/>
        <v>0.12905417684451664</v>
      </c>
    </row>
    <row r="61" spans="1:15">
      <c r="A61" s="329" t="s">
        <v>160</v>
      </c>
      <c r="B61" s="329" t="s">
        <v>165</v>
      </c>
      <c r="C61" s="329" t="s">
        <v>230</v>
      </c>
      <c r="D61" s="329" t="s">
        <v>161</v>
      </c>
      <c r="E61" s="330">
        <v>44651</v>
      </c>
      <c r="F61" s="331">
        <v>45558</v>
      </c>
      <c r="G61" s="329" t="s">
        <v>162</v>
      </c>
      <c r="H61" s="332">
        <v>161860.35</v>
      </c>
      <c r="I61" s="332">
        <v>143008.26999999999</v>
      </c>
      <c r="J61" s="332">
        <v>154246.47</v>
      </c>
      <c r="K61" s="332">
        <v>161860.35</v>
      </c>
      <c r="L61" s="333">
        <v>6.5</v>
      </c>
      <c r="M61" s="334" t="s">
        <v>163</v>
      </c>
      <c r="N61" s="333">
        <f t="shared" si="0"/>
        <v>3.9542382336149595E-3</v>
      </c>
      <c r="O61" s="333">
        <f t="shared" si="1"/>
        <v>5.0454988358527381E-2</v>
      </c>
    </row>
    <row r="62" spans="1:15">
      <c r="A62" s="329" t="s">
        <v>160</v>
      </c>
      <c r="B62" s="329" t="s">
        <v>236</v>
      </c>
      <c r="C62" s="329" t="s">
        <v>230</v>
      </c>
      <c r="D62" s="329" t="s">
        <v>161</v>
      </c>
      <c r="E62" s="330">
        <v>44663</v>
      </c>
      <c r="F62" s="331">
        <v>45761</v>
      </c>
      <c r="G62" s="329" t="s">
        <v>162</v>
      </c>
      <c r="H62" s="332">
        <v>1077458.82</v>
      </c>
      <c r="I62" s="332">
        <v>965455.98</v>
      </c>
      <c r="J62" s="332">
        <v>1019384.34</v>
      </c>
      <c r="K62" s="332">
        <v>1077458.82</v>
      </c>
      <c r="L62" s="333">
        <v>3.75</v>
      </c>
      <c r="M62" s="334" t="s">
        <v>163</v>
      </c>
      <c r="N62" s="333">
        <f t="shared" si="0"/>
        <v>2.613277653599691E-2</v>
      </c>
      <c r="O62" s="333">
        <f t="shared" si="1"/>
        <v>0.48672839233396692</v>
      </c>
    </row>
    <row r="63" spans="1:15">
      <c r="A63" s="329" t="s">
        <v>160</v>
      </c>
      <c r="B63" s="329" t="s">
        <v>188</v>
      </c>
      <c r="C63" s="329" t="s">
        <v>230</v>
      </c>
      <c r="D63" s="329" t="s">
        <v>161</v>
      </c>
      <c r="E63" s="330">
        <v>44673</v>
      </c>
      <c r="F63" s="331">
        <v>45415</v>
      </c>
      <c r="G63" s="329" t="s">
        <v>162</v>
      </c>
      <c r="H63" s="332">
        <v>623917.68000000005</v>
      </c>
      <c r="I63" s="332">
        <v>564267</v>
      </c>
      <c r="J63" s="332">
        <v>605999.22</v>
      </c>
      <c r="K63" s="332">
        <v>623917.68000000005</v>
      </c>
      <c r="L63" s="333">
        <v>5</v>
      </c>
      <c r="M63" s="334" t="s">
        <v>163</v>
      </c>
      <c r="N63" s="333">
        <f t="shared" si="0"/>
        <v>1.5535300647495162E-2</v>
      </c>
      <c r="O63" s="333">
        <f t="shared" si="1"/>
        <v>0.12905417684451664</v>
      </c>
    </row>
    <row r="64" spans="1:15" ht="15.75" customHeight="1">
      <c r="A64" s="329" t="s">
        <v>169</v>
      </c>
      <c r="B64" s="329" t="s">
        <v>171</v>
      </c>
      <c r="C64" s="329" t="s">
        <v>230</v>
      </c>
      <c r="D64" s="329" t="s">
        <v>161</v>
      </c>
      <c r="E64" s="330">
        <v>45197</v>
      </c>
      <c r="F64" s="331">
        <v>45470</v>
      </c>
      <c r="G64" s="329" t="s">
        <v>162</v>
      </c>
      <c r="H64" s="332">
        <v>446424.66</v>
      </c>
      <c r="I64" s="332">
        <v>407872.36</v>
      </c>
      <c r="J64" s="332">
        <v>428593.86</v>
      </c>
      <c r="K64" s="332">
        <v>446424.66</v>
      </c>
      <c r="L64" s="333">
        <v>6.25</v>
      </c>
      <c r="M64" s="334" t="s">
        <v>163</v>
      </c>
      <c r="N64" s="333">
        <f t="shared" si="0"/>
        <v>1.0987364753985082E-2</v>
      </c>
      <c r="O64" s="333">
        <f t="shared" si="1"/>
        <v>0.11861761919117099</v>
      </c>
    </row>
    <row r="65" spans="1:15">
      <c r="A65" s="329" t="s">
        <v>160</v>
      </c>
      <c r="B65" s="329" t="s">
        <v>239</v>
      </c>
      <c r="C65" s="329" t="s">
        <v>230</v>
      </c>
      <c r="D65" s="329" t="s">
        <v>161</v>
      </c>
      <c r="E65" s="330">
        <v>44677</v>
      </c>
      <c r="F65" s="331">
        <v>45747</v>
      </c>
      <c r="G65" s="329" t="s">
        <v>162</v>
      </c>
      <c r="H65" s="332">
        <v>44777.32</v>
      </c>
      <c r="I65" s="332">
        <v>38520.33</v>
      </c>
      <c r="J65" s="332">
        <v>41491.730000000003</v>
      </c>
      <c r="K65" s="332">
        <v>44777.32</v>
      </c>
      <c r="L65" s="333">
        <v>4.9000000000000004</v>
      </c>
      <c r="M65" s="334" t="s">
        <v>163</v>
      </c>
      <c r="N65" s="333">
        <f t="shared" si="0"/>
        <v>1.0636754613887038E-3</v>
      </c>
      <c r="O65" s="333">
        <f t="shared" si="1"/>
        <v>2.2172014749503835E-3</v>
      </c>
    </row>
    <row r="66" spans="1:15">
      <c r="A66" s="329" t="s">
        <v>160</v>
      </c>
      <c r="B66" s="329" t="s">
        <v>239</v>
      </c>
      <c r="C66" s="329" t="s">
        <v>230</v>
      </c>
      <c r="D66" s="329" t="s">
        <v>161</v>
      </c>
      <c r="E66" s="330">
        <v>44677</v>
      </c>
      <c r="F66" s="331">
        <v>45380</v>
      </c>
      <c r="G66" s="329" t="s">
        <v>162</v>
      </c>
      <c r="H66" s="332">
        <v>15374.8</v>
      </c>
      <c r="I66" s="332">
        <v>13973.79</v>
      </c>
      <c r="J66" s="332">
        <v>14998.87</v>
      </c>
      <c r="K66" s="332">
        <v>15374.8</v>
      </c>
      <c r="L66" s="333">
        <v>4.8</v>
      </c>
      <c r="M66" s="334" t="s">
        <v>163</v>
      </c>
      <c r="N66" s="333">
        <f t="shared" si="0"/>
        <v>3.8450867118722661E-4</v>
      </c>
      <c r="O66" s="333">
        <f t="shared" si="1"/>
        <v>2.2172014749503835E-3</v>
      </c>
    </row>
    <row r="67" spans="1:15">
      <c r="A67" s="329" t="s">
        <v>160</v>
      </c>
      <c r="B67" s="329" t="s">
        <v>236</v>
      </c>
      <c r="C67" s="329" t="s">
        <v>230</v>
      </c>
      <c r="D67" s="329" t="s">
        <v>161</v>
      </c>
      <c r="E67" s="330">
        <v>45048</v>
      </c>
      <c r="F67" s="331">
        <v>45390</v>
      </c>
      <c r="G67" s="329" t="s">
        <v>162</v>
      </c>
      <c r="H67" s="332">
        <v>501000</v>
      </c>
      <c r="I67" s="332">
        <v>439938.42</v>
      </c>
      <c r="J67" s="332">
        <v>492598.54</v>
      </c>
      <c r="K67" s="332">
        <v>501000</v>
      </c>
      <c r="L67" s="333">
        <v>4</v>
      </c>
      <c r="M67" s="334" t="s">
        <v>163</v>
      </c>
      <c r="N67" s="333">
        <f t="shared" si="0"/>
        <v>1.2628178659070175E-2</v>
      </c>
      <c r="O67" s="333">
        <f t="shared" si="1"/>
        <v>0.48672839233396692</v>
      </c>
    </row>
    <row r="68" spans="1:15">
      <c r="A68" s="329" t="s">
        <v>160</v>
      </c>
      <c r="B68" s="329" t="s">
        <v>236</v>
      </c>
      <c r="C68" s="329" t="s">
        <v>230</v>
      </c>
      <c r="D68" s="329" t="s">
        <v>161</v>
      </c>
      <c r="E68" s="330">
        <v>44680</v>
      </c>
      <c r="F68" s="331">
        <v>45390</v>
      </c>
      <c r="G68" s="329" t="s">
        <v>162</v>
      </c>
      <c r="H68" s="332">
        <v>40409.42</v>
      </c>
      <c r="I68" s="332">
        <v>37972.01</v>
      </c>
      <c r="J68" s="332">
        <v>39731.78</v>
      </c>
      <c r="K68" s="332">
        <v>40409.42</v>
      </c>
      <c r="L68" s="333">
        <v>4</v>
      </c>
      <c r="M68" s="334" t="s">
        <v>163</v>
      </c>
      <c r="N68" s="333">
        <f t="shared" si="0"/>
        <v>1.0185576601239442E-3</v>
      </c>
      <c r="O68" s="333">
        <f t="shared" si="1"/>
        <v>0.48672839233396692</v>
      </c>
    </row>
    <row r="69" spans="1:15">
      <c r="A69" s="329" t="s">
        <v>160</v>
      </c>
      <c r="B69" s="329" t="s">
        <v>236</v>
      </c>
      <c r="C69" s="329" t="s">
        <v>230</v>
      </c>
      <c r="D69" s="329" t="s">
        <v>161</v>
      </c>
      <c r="E69" s="330">
        <v>44977</v>
      </c>
      <c r="F69" s="331">
        <v>45390</v>
      </c>
      <c r="G69" s="329" t="s">
        <v>162</v>
      </c>
      <c r="H69" s="332">
        <v>501000</v>
      </c>
      <c r="I69" s="332">
        <v>439248.73</v>
      </c>
      <c r="J69" s="332">
        <v>492598.54</v>
      </c>
      <c r="K69" s="332">
        <v>501000</v>
      </c>
      <c r="L69" s="333">
        <v>4</v>
      </c>
      <c r="M69" s="334" t="s">
        <v>163</v>
      </c>
      <c r="N69" s="333">
        <f t="shared" ref="N69:N132" si="2">+J69/$E$177</f>
        <v>1.2628178659070175E-2</v>
      </c>
      <c r="O69" s="333">
        <f t="shared" ref="O69:O132" si="3">+SUMIFS($N$4:$N$174,$B$4:$B$174,B69)</f>
        <v>0.48672839233396692</v>
      </c>
    </row>
    <row r="70" spans="1:15">
      <c r="A70" s="329" t="s">
        <v>160</v>
      </c>
      <c r="B70" s="329" t="s">
        <v>236</v>
      </c>
      <c r="C70" s="329" t="s">
        <v>230</v>
      </c>
      <c r="D70" s="329" t="s">
        <v>161</v>
      </c>
      <c r="E70" s="330">
        <v>44986</v>
      </c>
      <c r="F70" s="331">
        <v>45411</v>
      </c>
      <c r="G70" s="329" t="s">
        <v>162</v>
      </c>
      <c r="H70" s="332">
        <v>501000</v>
      </c>
      <c r="I70" s="332">
        <v>438325.35</v>
      </c>
      <c r="J70" s="332">
        <v>491692.93</v>
      </c>
      <c r="K70" s="332">
        <v>501000</v>
      </c>
      <c r="L70" s="333">
        <v>4</v>
      </c>
      <c r="M70" s="334" t="s">
        <v>163</v>
      </c>
      <c r="N70" s="333">
        <f t="shared" si="2"/>
        <v>1.2604962583611566E-2</v>
      </c>
      <c r="O70" s="333">
        <f t="shared" si="3"/>
        <v>0.48672839233396692</v>
      </c>
    </row>
    <row r="71" spans="1:15">
      <c r="A71" s="329" t="s">
        <v>160</v>
      </c>
      <c r="B71" s="329" t="s">
        <v>236</v>
      </c>
      <c r="C71" s="329" t="s">
        <v>230</v>
      </c>
      <c r="D71" s="329" t="s">
        <v>161</v>
      </c>
      <c r="E71" s="330">
        <v>44680</v>
      </c>
      <c r="F71" s="331">
        <v>45411</v>
      </c>
      <c r="G71" s="329" t="s">
        <v>162</v>
      </c>
      <c r="H71" s="332">
        <v>40299.599999999999</v>
      </c>
      <c r="I71" s="332">
        <v>37799.199999999997</v>
      </c>
      <c r="J71" s="332">
        <v>39550.949999999997</v>
      </c>
      <c r="K71" s="332">
        <v>40299.599999999999</v>
      </c>
      <c r="L71" s="333">
        <v>4</v>
      </c>
      <c r="M71" s="334" t="s">
        <v>163</v>
      </c>
      <c r="N71" s="333">
        <f t="shared" si="2"/>
        <v>1.0139219306982751E-3</v>
      </c>
      <c r="O71" s="333">
        <f t="shared" si="3"/>
        <v>0.48672839233396692</v>
      </c>
    </row>
    <row r="72" spans="1:15">
      <c r="A72" s="329" t="s">
        <v>160</v>
      </c>
      <c r="B72" s="329" t="s">
        <v>236</v>
      </c>
      <c r="C72" s="329" t="s">
        <v>230</v>
      </c>
      <c r="D72" s="329" t="s">
        <v>161</v>
      </c>
      <c r="E72" s="330">
        <v>44994</v>
      </c>
      <c r="F72" s="331">
        <v>45411</v>
      </c>
      <c r="G72" s="329" t="s">
        <v>162</v>
      </c>
      <c r="H72" s="332">
        <v>501000</v>
      </c>
      <c r="I72" s="332">
        <v>440009.96</v>
      </c>
      <c r="J72" s="332">
        <v>491692.93</v>
      </c>
      <c r="K72" s="332">
        <v>501000</v>
      </c>
      <c r="L72" s="333">
        <v>4</v>
      </c>
      <c r="M72" s="334" t="s">
        <v>163</v>
      </c>
      <c r="N72" s="333">
        <f t="shared" si="2"/>
        <v>1.2604962583611566E-2</v>
      </c>
      <c r="O72" s="333">
        <f t="shared" si="3"/>
        <v>0.48672839233396692</v>
      </c>
    </row>
    <row r="73" spans="1:15">
      <c r="A73" s="329" t="s">
        <v>160</v>
      </c>
      <c r="B73" s="329" t="s">
        <v>168</v>
      </c>
      <c r="C73" s="329" t="s">
        <v>230</v>
      </c>
      <c r="D73" s="329" t="s">
        <v>161</v>
      </c>
      <c r="E73" s="330">
        <v>44697</v>
      </c>
      <c r="F73" s="331">
        <v>45530</v>
      </c>
      <c r="G73" s="329" t="s">
        <v>162</v>
      </c>
      <c r="H73" s="332">
        <v>20849.21</v>
      </c>
      <c r="I73" s="332">
        <v>19008.419999999998</v>
      </c>
      <c r="J73" s="332">
        <v>20100.96</v>
      </c>
      <c r="K73" s="332">
        <v>20849.21</v>
      </c>
      <c r="L73" s="333">
        <v>4.0999999999999996</v>
      </c>
      <c r="M73" s="334" t="s">
        <v>163</v>
      </c>
      <c r="N73" s="333">
        <f t="shared" si="2"/>
        <v>5.1530504759275827E-4</v>
      </c>
      <c r="O73" s="333">
        <f t="shared" si="3"/>
        <v>1.1579906493735297E-2</v>
      </c>
    </row>
    <row r="74" spans="1:15">
      <c r="A74" s="329" t="s">
        <v>160</v>
      </c>
      <c r="B74" s="329" t="s">
        <v>239</v>
      </c>
      <c r="C74" s="329" t="s">
        <v>230</v>
      </c>
      <c r="D74" s="329" t="s">
        <v>161</v>
      </c>
      <c r="E74" s="330">
        <v>44699</v>
      </c>
      <c r="F74" s="331">
        <v>45380</v>
      </c>
      <c r="G74" s="329" t="s">
        <v>162</v>
      </c>
      <c r="H74" s="332">
        <v>30749.599999999999</v>
      </c>
      <c r="I74" s="332">
        <v>28031.41</v>
      </c>
      <c r="J74" s="332">
        <v>29997.74</v>
      </c>
      <c r="K74" s="332">
        <v>30749.599999999999</v>
      </c>
      <c r="L74" s="333">
        <v>4.8</v>
      </c>
      <c r="M74" s="334" t="s">
        <v>163</v>
      </c>
      <c r="N74" s="333">
        <f t="shared" si="2"/>
        <v>7.6901734237445321E-4</v>
      </c>
      <c r="O74" s="333">
        <f t="shared" si="3"/>
        <v>2.2172014749503835E-3</v>
      </c>
    </row>
    <row r="75" spans="1:15">
      <c r="A75" s="329" t="s">
        <v>160</v>
      </c>
      <c r="B75" s="329" t="s">
        <v>237</v>
      </c>
      <c r="C75" s="329" t="s">
        <v>230</v>
      </c>
      <c r="D75" s="329" t="s">
        <v>161</v>
      </c>
      <c r="E75" s="330">
        <v>44704</v>
      </c>
      <c r="F75" s="331">
        <v>45251</v>
      </c>
      <c r="G75" s="329" t="s">
        <v>162</v>
      </c>
      <c r="H75" s="332">
        <v>101950</v>
      </c>
      <c r="I75" s="332">
        <v>96429.88</v>
      </c>
      <c r="J75" s="332">
        <v>101392.97</v>
      </c>
      <c r="K75" s="332">
        <v>101950</v>
      </c>
      <c r="L75" s="333">
        <v>3.75</v>
      </c>
      <c r="M75" s="334" t="s">
        <v>163</v>
      </c>
      <c r="N75" s="333">
        <f t="shared" si="2"/>
        <v>2.5992942243266547E-3</v>
      </c>
      <c r="O75" s="333">
        <f t="shared" si="3"/>
        <v>2.5992942243266547E-3</v>
      </c>
    </row>
    <row r="76" spans="1:15">
      <c r="A76" s="329" t="s">
        <v>160</v>
      </c>
      <c r="B76" s="329" t="s">
        <v>236</v>
      </c>
      <c r="C76" s="329" t="s">
        <v>230</v>
      </c>
      <c r="D76" s="329" t="s">
        <v>161</v>
      </c>
      <c r="E76" s="330">
        <v>45005</v>
      </c>
      <c r="F76" s="331">
        <v>45397</v>
      </c>
      <c r="G76" s="329" t="s">
        <v>162</v>
      </c>
      <c r="H76" s="332">
        <v>501000</v>
      </c>
      <c r="I76" s="332">
        <v>449778.2</v>
      </c>
      <c r="J76" s="332">
        <v>492688.82</v>
      </c>
      <c r="K76" s="332">
        <v>501000</v>
      </c>
      <c r="L76" s="333">
        <v>4</v>
      </c>
      <c r="M76" s="334" t="s">
        <v>163</v>
      </c>
      <c r="N76" s="333">
        <f t="shared" si="2"/>
        <v>1.2630493062944254E-2</v>
      </c>
      <c r="O76" s="333">
        <f t="shared" si="3"/>
        <v>0.48672839233396692</v>
      </c>
    </row>
    <row r="77" spans="1:15">
      <c r="A77" s="329" t="s">
        <v>160</v>
      </c>
      <c r="B77" s="329" t="s">
        <v>236</v>
      </c>
      <c r="C77" s="329" t="s">
        <v>230</v>
      </c>
      <c r="D77" s="329" t="s">
        <v>161</v>
      </c>
      <c r="E77" s="330">
        <v>44712</v>
      </c>
      <c r="F77" s="331">
        <v>45397</v>
      </c>
      <c r="G77" s="329" t="s">
        <v>162</v>
      </c>
      <c r="H77" s="332">
        <v>20204.71</v>
      </c>
      <c r="I77" s="332">
        <v>19079.63</v>
      </c>
      <c r="J77" s="332">
        <v>19869.53</v>
      </c>
      <c r="K77" s="332">
        <v>20204.71</v>
      </c>
      <c r="L77" s="333">
        <v>4</v>
      </c>
      <c r="M77" s="334" t="s">
        <v>163</v>
      </c>
      <c r="N77" s="333">
        <f t="shared" si="2"/>
        <v>5.093721445292034E-4</v>
      </c>
      <c r="O77" s="333">
        <f t="shared" si="3"/>
        <v>0.48672839233396692</v>
      </c>
    </row>
    <row r="78" spans="1:15">
      <c r="A78" s="329" t="s">
        <v>160</v>
      </c>
      <c r="B78" s="329" t="s">
        <v>236</v>
      </c>
      <c r="C78" s="329" t="s">
        <v>230</v>
      </c>
      <c r="D78" s="329" t="s">
        <v>161</v>
      </c>
      <c r="E78" s="330">
        <v>45005</v>
      </c>
      <c r="F78" s="331">
        <v>45481</v>
      </c>
      <c r="G78" s="329" t="s">
        <v>162</v>
      </c>
      <c r="H78" s="332">
        <v>501000</v>
      </c>
      <c r="I78" s="332">
        <v>442966.1</v>
      </c>
      <c r="J78" s="332">
        <v>489054.83</v>
      </c>
      <c r="K78" s="332">
        <v>501000</v>
      </c>
      <c r="L78" s="333">
        <v>3.8</v>
      </c>
      <c r="M78" s="334" t="s">
        <v>163</v>
      </c>
      <c r="N78" s="333">
        <f t="shared" si="2"/>
        <v>1.2537332667127256E-2</v>
      </c>
      <c r="O78" s="333">
        <f t="shared" si="3"/>
        <v>0.48672839233396692</v>
      </c>
    </row>
    <row r="79" spans="1:15">
      <c r="A79" s="329" t="s">
        <v>160</v>
      </c>
      <c r="B79" s="329" t="s">
        <v>236</v>
      </c>
      <c r="C79" s="329" t="s">
        <v>230</v>
      </c>
      <c r="D79" s="329" t="s">
        <v>161</v>
      </c>
      <c r="E79" s="330">
        <v>44712</v>
      </c>
      <c r="F79" s="331">
        <v>45481</v>
      </c>
      <c r="G79" s="329" t="s">
        <v>162</v>
      </c>
      <c r="H79" s="332">
        <v>19194.47</v>
      </c>
      <c r="I79" s="332">
        <v>17980.36</v>
      </c>
      <c r="J79" s="332">
        <v>18736.82</v>
      </c>
      <c r="K79" s="332">
        <v>19194.47</v>
      </c>
      <c r="L79" s="333">
        <v>3.8</v>
      </c>
      <c r="M79" s="334" t="s">
        <v>163</v>
      </c>
      <c r="N79" s="333">
        <f t="shared" si="2"/>
        <v>4.8033416920569688E-4</v>
      </c>
      <c r="O79" s="333">
        <f t="shared" si="3"/>
        <v>0.48672839233396692</v>
      </c>
    </row>
    <row r="80" spans="1:15">
      <c r="A80" s="329" t="s">
        <v>160</v>
      </c>
      <c r="B80" s="329" t="s">
        <v>168</v>
      </c>
      <c r="C80" s="329" t="s">
        <v>230</v>
      </c>
      <c r="D80" s="329" t="s">
        <v>161</v>
      </c>
      <c r="E80" s="330">
        <v>44736</v>
      </c>
      <c r="F80" s="331">
        <v>45286</v>
      </c>
      <c r="G80" s="329" t="s">
        <v>162</v>
      </c>
      <c r="H80" s="332">
        <v>101242.22</v>
      </c>
      <c r="I80" s="332">
        <v>94528.03</v>
      </c>
      <c r="J80" s="332">
        <v>100124.26</v>
      </c>
      <c r="K80" s="332">
        <v>101242.22</v>
      </c>
      <c r="L80" s="333">
        <v>4.58</v>
      </c>
      <c r="M80" s="334" t="s">
        <v>163</v>
      </c>
      <c r="N80" s="333">
        <f t="shared" si="2"/>
        <v>2.5667697744032971E-3</v>
      </c>
      <c r="O80" s="333">
        <f t="shared" si="3"/>
        <v>1.1579906493735297E-2</v>
      </c>
    </row>
    <row r="81" spans="1:15">
      <c r="A81" s="329" t="s">
        <v>160</v>
      </c>
      <c r="B81" s="329" t="s">
        <v>236</v>
      </c>
      <c r="C81" s="329" t="s">
        <v>230</v>
      </c>
      <c r="D81" s="329" t="s">
        <v>161</v>
      </c>
      <c r="E81" s="330">
        <v>45019</v>
      </c>
      <c r="F81" s="331">
        <v>45523</v>
      </c>
      <c r="G81" s="329" t="s">
        <v>162</v>
      </c>
      <c r="H81" s="332">
        <v>1002000</v>
      </c>
      <c r="I81" s="332">
        <v>867373.98</v>
      </c>
      <c r="J81" s="332">
        <v>975047.42</v>
      </c>
      <c r="K81" s="332">
        <v>1002000</v>
      </c>
      <c r="L81" s="333">
        <v>3.8</v>
      </c>
      <c r="M81" s="334" t="s">
        <v>163</v>
      </c>
      <c r="N81" s="333">
        <f t="shared" si="2"/>
        <v>2.4996162231470345E-2</v>
      </c>
      <c r="O81" s="333">
        <f t="shared" si="3"/>
        <v>0.48672839233396692</v>
      </c>
    </row>
    <row r="82" spans="1:15">
      <c r="A82" s="329" t="s">
        <v>160</v>
      </c>
      <c r="B82" s="329" t="s">
        <v>236</v>
      </c>
      <c r="C82" s="329" t="s">
        <v>230</v>
      </c>
      <c r="D82" s="329" t="s">
        <v>161</v>
      </c>
      <c r="E82" s="330">
        <v>44741</v>
      </c>
      <c r="F82" s="331">
        <v>45523</v>
      </c>
      <c r="G82" s="329" t="s">
        <v>162</v>
      </c>
      <c r="H82" s="332">
        <v>38284.620000000003</v>
      </c>
      <c r="I82" s="332">
        <v>35860.65</v>
      </c>
      <c r="J82" s="332">
        <v>37254.81</v>
      </c>
      <c r="K82" s="332">
        <v>38284.620000000003</v>
      </c>
      <c r="L82" s="333">
        <v>3.8</v>
      </c>
      <c r="M82" s="334" t="s">
        <v>163</v>
      </c>
      <c r="N82" s="333">
        <f t="shared" si="2"/>
        <v>9.5505844696517803E-4</v>
      </c>
      <c r="O82" s="333">
        <f t="shared" si="3"/>
        <v>0.48672839233396692</v>
      </c>
    </row>
    <row r="83" spans="1:15">
      <c r="A83" s="329" t="s">
        <v>160</v>
      </c>
      <c r="B83" s="329" t="s">
        <v>234</v>
      </c>
      <c r="C83" s="329" t="s">
        <v>230</v>
      </c>
      <c r="D83" s="329" t="s">
        <v>161</v>
      </c>
      <c r="E83" s="330">
        <v>44742</v>
      </c>
      <c r="F83" s="331">
        <v>45365</v>
      </c>
      <c r="G83" s="329" t="s">
        <v>162</v>
      </c>
      <c r="H83" s="332">
        <v>153806.51999999999</v>
      </c>
      <c r="I83" s="332">
        <v>143278.62</v>
      </c>
      <c r="J83" s="332">
        <v>150908.79999999999</v>
      </c>
      <c r="K83" s="332">
        <v>153806.51999999999</v>
      </c>
      <c r="L83" s="333">
        <v>4.75</v>
      </c>
      <c r="M83" s="334" t="s">
        <v>163</v>
      </c>
      <c r="N83" s="333">
        <f t="shared" si="2"/>
        <v>3.8686742506908144E-3</v>
      </c>
      <c r="O83" s="333">
        <f t="shared" si="3"/>
        <v>1.7489589892813493E-2</v>
      </c>
    </row>
    <row r="84" spans="1:15">
      <c r="A84" s="329" t="s">
        <v>160</v>
      </c>
      <c r="B84" s="329" t="s">
        <v>236</v>
      </c>
      <c r="C84" s="329" t="s">
        <v>230</v>
      </c>
      <c r="D84" s="329" t="s">
        <v>161</v>
      </c>
      <c r="E84" s="330">
        <v>45107</v>
      </c>
      <c r="F84" s="331">
        <v>45544</v>
      </c>
      <c r="G84" s="329" t="s">
        <v>162</v>
      </c>
      <c r="H84" s="332">
        <v>501000</v>
      </c>
      <c r="I84" s="332">
        <v>434436.93</v>
      </c>
      <c r="J84" s="332">
        <v>485995.95</v>
      </c>
      <c r="K84" s="332">
        <v>501000</v>
      </c>
      <c r="L84" s="333">
        <v>3.8</v>
      </c>
      <c r="M84" s="334" t="s">
        <v>163</v>
      </c>
      <c r="N84" s="333">
        <f t="shared" si="2"/>
        <v>1.2458915700774379E-2</v>
      </c>
      <c r="O84" s="333">
        <f t="shared" si="3"/>
        <v>0.48672839233396692</v>
      </c>
    </row>
    <row r="85" spans="1:15">
      <c r="A85" s="329" t="s">
        <v>160</v>
      </c>
      <c r="B85" s="329" t="s">
        <v>236</v>
      </c>
      <c r="C85" s="329" t="s">
        <v>230</v>
      </c>
      <c r="D85" s="329" t="s">
        <v>161</v>
      </c>
      <c r="E85" s="330">
        <v>44742</v>
      </c>
      <c r="F85" s="331">
        <v>45544</v>
      </c>
      <c r="G85" s="329" t="s">
        <v>162</v>
      </c>
      <c r="H85" s="332">
        <v>19194.47</v>
      </c>
      <c r="I85" s="332">
        <v>17891.88</v>
      </c>
      <c r="J85" s="332">
        <v>18619.63</v>
      </c>
      <c r="K85" s="332">
        <v>19194.47</v>
      </c>
      <c r="L85" s="333">
        <v>3.8</v>
      </c>
      <c r="M85" s="334" t="s">
        <v>163</v>
      </c>
      <c r="N85" s="333">
        <f t="shared" si="2"/>
        <v>4.773299048060167E-4</v>
      </c>
      <c r="O85" s="333">
        <f t="shared" si="3"/>
        <v>0.48672839233396692</v>
      </c>
    </row>
    <row r="86" spans="1:15">
      <c r="A86" s="329" t="s">
        <v>160</v>
      </c>
      <c r="B86" s="329" t="s">
        <v>236</v>
      </c>
      <c r="C86" s="329" t="s">
        <v>230</v>
      </c>
      <c r="D86" s="329" t="s">
        <v>161</v>
      </c>
      <c r="E86" s="330">
        <v>45078</v>
      </c>
      <c r="F86" s="331">
        <v>45481</v>
      </c>
      <c r="G86" s="329" t="s">
        <v>162</v>
      </c>
      <c r="H86" s="332">
        <v>501000</v>
      </c>
      <c r="I86" s="332">
        <v>422035.16</v>
      </c>
      <c r="J86" s="332">
        <v>488870.46</v>
      </c>
      <c r="K86" s="332">
        <v>501000</v>
      </c>
      <c r="L86" s="333">
        <v>3.8</v>
      </c>
      <c r="M86" s="334" t="s">
        <v>163</v>
      </c>
      <c r="N86" s="333">
        <f t="shared" si="2"/>
        <v>1.2532606186818621E-2</v>
      </c>
      <c r="O86" s="333">
        <f t="shared" si="3"/>
        <v>0.48672839233396692</v>
      </c>
    </row>
    <row r="87" spans="1:15">
      <c r="A87" s="329" t="s">
        <v>160</v>
      </c>
      <c r="B87" s="329" t="s">
        <v>236</v>
      </c>
      <c r="C87" s="329" t="s">
        <v>230</v>
      </c>
      <c r="D87" s="329" t="s">
        <v>161</v>
      </c>
      <c r="E87" s="330">
        <v>44742</v>
      </c>
      <c r="F87" s="331">
        <v>45481</v>
      </c>
      <c r="G87" s="329" t="s">
        <v>162</v>
      </c>
      <c r="H87" s="332">
        <v>19194.47</v>
      </c>
      <c r="I87" s="332">
        <v>18008.580000000002</v>
      </c>
      <c r="J87" s="332">
        <v>18729.759999999998</v>
      </c>
      <c r="K87" s="332">
        <v>19194.47</v>
      </c>
      <c r="L87" s="333">
        <v>3.8</v>
      </c>
      <c r="M87" s="334" t="s">
        <v>163</v>
      </c>
      <c r="N87" s="333">
        <f t="shared" si="2"/>
        <v>4.8015318015661633E-4</v>
      </c>
      <c r="O87" s="333">
        <f t="shared" si="3"/>
        <v>0.48672839233396692</v>
      </c>
    </row>
    <row r="88" spans="1:15">
      <c r="A88" s="329" t="s">
        <v>160</v>
      </c>
      <c r="B88" s="329" t="s">
        <v>165</v>
      </c>
      <c r="C88" s="329" t="s">
        <v>230</v>
      </c>
      <c r="D88" s="329" t="s">
        <v>161</v>
      </c>
      <c r="E88" s="330">
        <v>44742</v>
      </c>
      <c r="F88" s="331">
        <v>45519</v>
      </c>
      <c r="G88" s="329" t="s">
        <v>162</v>
      </c>
      <c r="H88" s="332">
        <v>52617.760000000002</v>
      </c>
      <c r="I88" s="332">
        <v>47709.93</v>
      </c>
      <c r="J88" s="332">
        <v>50551.3</v>
      </c>
      <c r="K88" s="332">
        <v>52617.760000000002</v>
      </c>
      <c r="L88" s="333">
        <v>5.25</v>
      </c>
      <c r="M88" s="334" t="s">
        <v>163</v>
      </c>
      <c r="N88" s="333">
        <f t="shared" si="2"/>
        <v>1.2959251723487736E-3</v>
      </c>
      <c r="O88" s="333">
        <f t="shared" si="3"/>
        <v>5.0454988358527381E-2</v>
      </c>
    </row>
    <row r="89" spans="1:15">
      <c r="A89" s="329" t="s">
        <v>160</v>
      </c>
      <c r="B89" s="329" t="s">
        <v>165</v>
      </c>
      <c r="C89" s="329" t="s">
        <v>230</v>
      </c>
      <c r="D89" s="329" t="s">
        <v>161</v>
      </c>
      <c r="E89" s="330">
        <v>44742</v>
      </c>
      <c r="F89" s="331">
        <v>45554</v>
      </c>
      <c r="G89" s="329" t="s">
        <v>162</v>
      </c>
      <c r="H89" s="332">
        <v>53935.64</v>
      </c>
      <c r="I89" s="332">
        <v>47477.919999999998</v>
      </c>
      <c r="J89" s="332">
        <v>51054.89</v>
      </c>
      <c r="K89" s="332">
        <v>53935.64</v>
      </c>
      <c r="L89" s="333">
        <v>6.5</v>
      </c>
      <c r="M89" s="334" t="s">
        <v>163</v>
      </c>
      <c r="N89" s="333">
        <f t="shared" si="2"/>
        <v>1.3088351263468528E-3</v>
      </c>
      <c r="O89" s="333">
        <f t="shared" si="3"/>
        <v>5.0454988358527381E-2</v>
      </c>
    </row>
    <row r="90" spans="1:15">
      <c r="A90" s="329" t="s">
        <v>160</v>
      </c>
      <c r="B90" s="329" t="s">
        <v>188</v>
      </c>
      <c r="C90" s="329" t="s">
        <v>230</v>
      </c>
      <c r="D90" s="329" t="s">
        <v>161</v>
      </c>
      <c r="E90" s="330">
        <v>44761</v>
      </c>
      <c r="F90" s="331">
        <v>45792</v>
      </c>
      <c r="G90" s="329" t="s">
        <v>162</v>
      </c>
      <c r="H90" s="332">
        <v>10977.95</v>
      </c>
      <c r="I90" s="332">
        <v>9448.64</v>
      </c>
      <c r="J90" s="332">
        <v>10084.02</v>
      </c>
      <c r="K90" s="332">
        <v>10977.95</v>
      </c>
      <c r="L90" s="333">
        <v>5.5</v>
      </c>
      <c r="M90" s="334" t="s">
        <v>163</v>
      </c>
      <c r="N90" s="333">
        <f t="shared" si="2"/>
        <v>2.5851234995872467E-4</v>
      </c>
      <c r="O90" s="333">
        <f t="shared" si="3"/>
        <v>0.12905417684451664</v>
      </c>
    </row>
    <row r="91" spans="1:15">
      <c r="A91" s="329" t="s">
        <v>160</v>
      </c>
      <c r="B91" s="329" t="s">
        <v>236</v>
      </c>
      <c r="C91" s="329" t="s">
        <v>230</v>
      </c>
      <c r="D91" s="329" t="s">
        <v>161</v>
      </c>
      <c r="E91" s="330">
        <v>44767</v>
      </c>
      <c r="F91" s="331">
        <v>45601</v>
      </c>
      <c r="G91" s="329" t="s">
        <v>162</v>
      </c>
      <c r="H91" s="332">
        <v>539023.84</v>
      </c>
      <c r="I91" s="332">
        <v>501065.16</v>
      </c>
      <c r="J91" s="332">
        <v>520601.66</v>
      </c>
      <c r="K91" s="332">
        <v>539023.84</v>
      </c>
      <c r="L91" s="333">
        <v>3.8</v>
      </c>
      <c r="M91" s="334" t="s">
        <v>163</v>
      </c>
      <c r="N91" s="333">
        <f t="shared" si="2"/>
        <v>1.3346062236986141E-2</v>
      </c>
      <c r="O91" s="333">
        <f t="shared" si="3"/>
        <v>0.48672839233396692</v>
      </c>
    </row>
    <row r="92" spans="1:15">
      <c r="A92" s="329" t="s">
        <v>160</v>
      </c>
      <c r="B92" s="329" t="s">
        <v>236</v>
      </c>
      <c r="C92" s="329" t="s">
        <v>230</v>
      </c>
      <c r="D92" s="329" t="s">
        <v>161</v>
      </c>
      <c r="E92" s="330">
        <v>44767</v>
      </c>
      <c r="F92" s="331">
        <v>45601</v>
      </c>
      <c r="G92" s="329" t="s">
        <v>162</v>
      </c>
      <c r="H92" s="332">
        <v>539023.84</v>
      </c>
      <c r="I92" s="332">
        <v>501065.16</v>
      </c>
      <c r="J92" s="332">
        <v>520601.66</v>
      </c>
      <c r="K92" s="332">
        <v>539023.84</v>
      </c>
      <c r="L92" s="333">
        <v>3.8</v>
      </c>
      <c r="M92" s="334" t="s">
        <v>163</v>
      </c>
      <c r="N92" s="333">
        <f t="shared" si="2"/>
        <v>1.3346062236986141E-2</v>
      </c>
      <c r="O92" s="333">
        <f t="shared" si="3"/>
        <v>0.48672839233396692</v>
      </c>
    </row>
    <row r="93" spans="1:15">
      <c r="A93" s="329" t="s">
        <v>160</v>
      </c>
      <c r="B93" s="329" t="s">
        <v>236</v>
      </c>
      <c r="C93" s="329" t="s">
        <v>230</v>
      </c>
      <c r="D93" s="329" t="s">
        <v>161</v>
      </c>
      <c r="E93" s="330">
        <v>44767</v>
      </c>
      <c r="F93" s="331">
        <v>45579</v>
      </c>
      <c r="G93" s="329" t="s">
        <v>162</v>
      </c>
      <c r="H93" s="332">
        <v>539180.31000000006</v>
      </c>
      <c r="I93" s="332">
        <v>502197.1</v>
      </c>
      <c r="J93" s="332">
        <v>521777.73</v>
      </c>
      <c r="K93" s="332">
        <v>539180.31000000006</v>
      </c>
      <c r="L93" s="333">
        <v>3.8</v>
      </c>
      <c r="M93" s="334" t="s">
        <v>163</v>
      </c>
      <c r="N93" s="333">
        <f t="shared" si="2"/>
        <v>1.3376211782446776E-2</v>
      </c>
      <c r="O93" s="333">
        <f t="shared" si="3"/>
        <v>0.48672839233396692</v>
      </c>
    </row>
    <row r="94" spans="1:15">
      <c r="A94" s="329" t="s">
        <v>160</v>
      </c>
      <c r="B94" s="329" t="s">
        <v>236</v>
      </c>
      <c r="C94" s="329" t="s">
        <v>230</v>
      </c>
      <c r="D94" s="329" t="s">
        <v>161</v>
      </c>
      <c r="E94" s="330">
        <v>45107</v>
      </c>
      <c r="F94" s="331">
        <v>45544</v>
      </c>
      <c r="G94" s="329" t="s">
        <v>162</v>
      </c>
      <c r="H94" s="332">
        <v>501000</v>
      </c>
      <c r="I94" s="332">
        <v>436625.61</v>
      </c>
      <c r="J94" s="332">
        <v>485995.95</v>
      </c>
      <c r="K94" s="332">
        <v>501000</v>
      </c>
      <c r="L94" s="333">
        <v>3.8</v>
      </c>
      <c r="M94" s="334" t="s">
        <v>163</v>
      </c>
      <c r="N94" s="333">
        <f t="shared" si="2"/>
        <v>1.2458915700774379E-2</v>
      </c>
      <c r="O94" s="333">
        <f t="shared" si="3"/>
        <v>0.48672839233396692</v>
      </c>
    </row>
    <row r="95" spans="1:15">
      <c r="A95" s="329" t="s">
        <v>160</v>
      </c>
      <c r="B95" s="329" t="s">
        <v>236</v>
      </c>
      <c r="C95" s="329" t="s">
        <v>230</v>
      </c>
      <c r="D95" s="329" t="s">
        <v>161</v>
      </c>
      <c r="E95" s="330">
        <v>44770</v>
      </c>
      <c r="F95" s="331">
        <v>45544</v>
      </c>
      <c r="G95" s="329" t="s">
        <v>162</v>
      </c>
      <c r="H95" s="332">
        <v>19194.47</v>
      </c>
      <c r="I95" s="332">
        <v>17935.830000000002</v>
      </c>
      <c r="J95" s="332">
        <v>18619.63</v>
      </c>
      <c r="K95" s="332">
        <v>19194.47</v>
      </c>
      <c r="L95" s="333">
        <v>3.8</v>
      </c>
      <c r="M95" s="334" t="s">
        <v>163</v>
      </c>
      <c r="N95" s="333">
        <f t="shared" si="2"/>
        <v>4.773299048060167E-4</v>
      </c>
      <c r="O95" s="333">
        <f t="shared" si="3"/>
        <v>0.48672839233396692</v>
      </c>
    </row>
    <row r="96" spans="1:15">
      <c r="A96" s="329" t="s">
        <v>160</v>
      </c>
      <c r="B96" s="329" t="s">
        <v>165</v>
      </c>
      <c r="C96" s="329" t="s">
        <v>230</v>
      </c>
      <c r="D96" s="329" t="s">
        <v>161</v>
      </c>
      <c r="E96" s="330">
        <v>44770</v>
      </c>
      <c r="F96" s="331">
        <v>45554</v>
      </c>
      <c r="G96" s="329" t="s">
        <v>162</v>
      </c>
      <c r="H96" s="332">
        <v>107871.29</v>
      </c>
      <c r="I96" s="332">
        <v>97800.26</v>
      </c>
      <c r="J96" s="335">
        <v>103256.52</v>
      </c>
      <c r="K96" s="332">
        <v>107871.29</v>
      </c>
      <c r="L96" s="333">
        <v>6.5</v>
      </c>
      <c r="M96" s="334" t="s">
        <v>163</v>
      </c>
      <c r="N96" s="333">
        <f t="shared" si="2"/>
        <v>2.6470678988895356E-3</v>
      </c>
      <c r="O96" s="333">
        <f t="shared" si="3"/>
        <v>5.0454988358527381E-2</v>
      </c>
    </row>
    <row r="97" spans="1:15">
      <c r="A97" s="329" t="s">
        <v>160</v>
      </c>
      <c r="B97" s="329" t="s">
        <v>165</v>
      </c>
      <c r="C97" s="329" t="s">
        <v>230</v>
      </c>
      <c r="D97" s="329" t="s">
        <v>161</v>
      </c>
      <c r="E97" s="330">
        <v>44833</v>
      </c>
      <c r="F97" s="331">
        <v>45901</v>
      </c>
      <c r="G97" s="329" t="s">
        <v>162</v>
      </c>
      <c r="H97" s="332">
        <v>111638.3</v>
      </c>
      <c r="I97" s="332">
        <v>98539.92</v>
      </c>
      <c r="J97" s="332">
        <v>102961.8</v>
      </c>
      <c r="K97" s="332">
        <v>111638.3</v>
      </c>
      <c r="L97" s="333">
        <v>6</v>
      </c>
      <c r="M97" s="334" t="s">
        <v>163</v>
      </c>
      <c r="N97" s="333">
        <f t="shared" si="2"/>
        <v>2.6395125033449179E-3</v>
      </c>
      <c r="O97" s="333">
        <f t="shared" si="3"/>
        <v>5.0454988358527381E-2</v>
      </c>
    </row>
    <row r="98" spans="1:15">
      <c r="A98" s="329" t="s">
        <v>169</v>
      </c>
      <c r="B98" s="329" t="s">
        <v>235</v>
      </c>
      <c r="C98" s="329" t="s">
        <v>230</v>
      </c>
      <c r="D98" s="329" t="s">
        <v>161</v>
      </c>
      <c r="E98" s="330">
        <v>45079</v>
      </c>
      <c r="F98" s="331">
        <v>45807</v>
      </c>
      <c r="G98" s="329" t="s">
        <v>162</v>
      </c>
      <c r="H98" s="332">
        <v>503514.22</v>
      </c>
      <c r="I98" s="332">
        <v>431265.68</v>
      </c>
      <c r="J98" s="332">
        <v>469627.2</v>
      </c>
      <c r="K98" s="332">
        <v>503514.22</v>
      </c>
      <c r="L98" s="333">
        <v>6.1</v>
      </c>
      <c r="M98" s="334" t="s">
        <v>163</v>
      </c>
      <c r="N98" s="333">
        <f t="shared" si="2"/>
        <v>1.2039289001463303E-2</v>
      </c>
      <c r="O98" s="333">
        <f t="shared" si="3"/>
        <v>6.7825197772024018E-2</v>
      </c>
    </row>
    <row r="99" spans="1:15">
      <c r="A99" s="329" t="s">
        <v>160</v>
      </c>
      <c r="B99" s="329" t="s">
        <v>236</v>
      </c>
      <c r="C99" s="329" t="s">
        <v>230</v>
      </c>
      <c r="D99" s="329" t="s">
        <v>161</v>
      </c>
      <c r="E99" s="330">
        <v>45078</v>
      </c>
      <c r="F99" s="331">
        <v>45635</v>
      </c>
      <c r="G99" s="329" t="s">
        <v>162</v>
      </c>
      <c r="H99" s="332">
        <v>501000</v>
      </c>
      <c r="I99" s="332">
        <v>436854.73</v>
      </c>
      <c r="J99" s="332">
        <v>481856.08</v>
      </c>
      <c r="K99" s="332">
        <v>501000</v>
      </c>
      <c r="L99" s="333">
        <v>3.8</v>
      </c>
      <c r="M99" s="334" t="s">
        <v>163</v>
      </c>
      <c r="N99" s="333">
        <f t="shared" si="2"/>
        <v>1.2352786644879644E-2</v>
      </c>
      <c r="O99" s="333">
        <f t="shared" si="3"/>
        <v>0.48672839233396692</v>
      </c>
    </row>
    <row r="100" spans="1:15">
      <c r="A100" s="329" t="s">
        <v>160</v>
      </c>
      <c r="B100" s="329" t="s">
        <v>236</v>
      </c>
      <c r="C100" s="329" t="s">
        <v>230</v>
      </c>
      <c r="D100" s="329" t="s">
        <v>161</v>
      </c>
      <c r="E100" s="330">
        <v>44834</v>
      </c>
      <c r="F100" s="331">
        <v>45635</v>
      </c>
      <c r="G100" s="329" t="s">
        <v>162</v>
      </c>
      <c r="H100" s="332">
        <v>38232.47</v>
      </c>
      <c r="I100" s="332">
        <v>36193.129999999997</v>
      </c>
      <c r="J100" s="332">
        <v>37380.85</v>
      </c>
      <c r="K100" s="332">
        <v>38232.47</v>
      </c>
      <c r="L100" s="333">
        <v>3.8</v>
      </c>
      <c r="M100" s="334" t="s">
        <v>163</v>
      </c>
      <c r="N100" s="333">
        <f t="shared" si="2"/>
        <v>9.5828958857227498E-4</v>
      </c>
      <c r="O100" s="333">
        <f t="shared" si="3"/>
        <v>0.48672839233396692</v>
      </c>
    </row>
    <row r="101" spans="1:15">
      <c r="A101" s="329" t="s">
        <v>160</v>
      </c>
      <c r="B101" s="329" t="s">
        <v>236</v>
      </c>
      <c r="C101" s="329" t="s">
        <v>230</v>
      </c>
      <c r="D101" s="329" t="s">
        <v>161</v>
      </c>
      <c r="E101" s="330">
        <v>44995</v>
      </c>
      <c r="F101" s="331">
        <v>45341</v>
      </c>
      <c r="G101" s="329" t="s">
        <v>162</v>
      </c>
      <c r="H101" s="332">
        <v>501000</v>
      </c>
      <c r="I101" s="332">
        <v>459150.44</v>
      </c>
      <c r="J101" s="332">
        <v>495001.95</v>
      </c>
      <c r="K101" s="332">
        <v>501000</v>
      </c>
      <c r="L101" s="333">
        <v>4</v>
      </c>
      <c r="M101" s="334" t="s">
        <v>163</v>
      </c>
      <c r="N101" s="333">
        <f t="shared" si="2"/>
        <v>1.2689792099643904E-2</v>
      </c>
      <c r="O101" s="333">
        <f t="shared" si="3"/>
        <v>0.48672839233396692</v>
      </c>
    </row>
    <row r="102" spans="1:15">
      <c r="A102" s="329" t="s">
        <v>160</v>
      </c>
      <c r="B102" s="329" t="s">
        <v>236</v>
      </c>
      <c r="C102" s="329" t="s">
        <v>230</v>
      </c>
      <c r="D102" s="329" t="s">
        <v>161</v>
      </c>
      <c r="E102" s="330">
        <v>44839</v>
      </c>
      <c r="F102" s="331">
        <v>45341</v>
      </c>
      <c r="G102" s="329" t="s">
        <v>162</v>
      </c>
      <c r="H102" s="332">
        <v>20149.8</v>
      </c>
      <c r="I102" s="332">
        <v>19321.259999999998</v>
      </c>
      <c r="J102" s="332">
        <v>19908.560000000001</v>
      </c>
      <c r="K102" s="332">
        <v>20149.8</v>
      </c>
      <c r="L102" s="333">
        <v>4</v>
      </c>
      <c r="M102" s="334" t="s">
        <v>163</v>
      </c>
      <c r="N102" s="333">
        <f t="shared" si="2"/>
        <v>5.1037271146767539E-4</v>
      </c>
      <c r="O102" s="333">
        <f t="shared" si="3"/>
        <v>0.48672839233396692</v>
      </c>
    </row>
    <row r="103" spans="1:15">
      <c r="A103" s="329" t="s">
        <v>160</v>
      </c>
      <c r="B103" s="329" t="s">
        <v>172</v>
      </c>
      <c r="C103" s="329" t="s">
        <v>230</v>
      </c>
      <c r="D103" s="329" t="s">
        <v>161</v>
      </c>
      <c r="E103" s="330">
        <v>44869</v>
      </c>
      <c r="F103" s="331">
        <v>45607</v>
      </c>
      <c r="G103" s="329" t="s">
        <v>162</v>
      </c>
      <c r="H103" s="332">
        <v>127996.44</v>
      </c>
      <c r="I103" s="332">
        <v>114204.25</v>
      </c>
      <c r="J103" s="332">
        <v>120245.56</v>
      </c>
      <c r="K103" s="332">
        <v>127996.44</v>
      </c>
      <c r="L103" s="333">
        <v>5.75</v>
      </c>
      <c r="M103" s="334" t="s">
        <v>163</v>
      </c>
      <c r="N103" s="333">
        <f t="shared" si="2"/>
        <v>3.0825962550354745E-3</v>
      </c>
      <c r="O103" s="333">
        <f t="shared" si="3"/>
        <v>4.1652995873621888E-2</v>
      </c>
    </row>
    <row r="104" spans="1:15">
      <c r="A104" s="329" t="s">
        <v>160</v>
      </c>
      <c r="B104" s="329" t="s">
        <v>173</v>
      </c>
      <c r="C104" s="329" t="s">
        <v>230</v>
      </c>
      <c r="D104" s="329" t="s">
        <v>161</v>
      </c>
      <c r="E104" s="330">
        <v>44916</v>
      </c>
      <c r="F104" s="331">
        <v>45348</v>
      </c>
      <c r="G104" s="329" t="s">
        <v>162</v>
      </c>
      <c r="H104" s="332">
        <v>25872.61</v>
      </c>
      <c r="I104" s="332">
        <v>23833.02</v>
      </c>
      <c r="J104" s="332">
        <v>25004.799999999999</v>
      </c>
      <c r="K104" s="332">
        <v>25872.61</v>
      </c>
      <c r="L104" s="333">
        <v>7</v>
      </c>
      <c r="M104" s="334" t="s">
        <v>163</v>
      </c>
      <c r="N104" s="333">
        <f t="shared" si="2"/>
        <v>6.4101911819372808E-4</v>
      </c>
      <c r="O104" s="333">
        <f t="shared" si="3"/>
        <v>3.0012731326527226E-2</v>
      </c>
    </row>
    <row r="105" spans="1:15">
      <c r="A105" s="329" t="s">
        <v>160</v>
      </c>
      <c r="B105" s="329" t="s">
        <v>173</v>
      </c>
      <c r="C105" s="329" t="s">
        <v>230</v>
      </c>
      <c r="D105" s="329" t="s">
        <v>161</v>
      </c>
      <c r="E105" s="330">
        <v>44922</v>
      </c>
      <c r="F105" s="331">
        <v>45348</v>
      </c>
      <c r="G105" s="329" t="s">
        <v>162</v>
      </c>
      <c r="H105" s="332">
        <v>25872.61</v>
      </c>
      <c r="I105" s="332">
        <v>23860.34</v>
      </c>
      <c r="J105" s="332">
        <v>25004.78</v>
      </c>
      <c r="K105" s="332">
        <v>25872.61</v>
      </c>
      <c r="L105" s="333">
        <v>7</v>
      </c>
      <c r="M105" s="334" t="s">
        <v>163</v>
      </c>
      <c r="N105" s="333">
        <f t="shared" si="2"/>
        <v>6.4101860547687516E-4</v>
      </c>
      <c r="O105" s="333">
        <f t="shared" si="3"/>
        <v>3.0012731326527226E-2</v>
      </c>
    </row>
    <row r="106" spans="1:15">
      <c r="A106" s="329" t="s">
        <v>160</v>
      </c>
      <c r="B106" s="329" t="s">
        <v>173</v>
      </c>
      <c r="C106" s="329" t="s">
        <v>230</v>
      </c>
      <c r="D106" s="329" t="s">
        <v>161</v>
      </c>
      <c r="E106" s="330">
        <v>44924</v>
      </c>
      <c r="F106" s="331">
        <v>45594</v>
      </c>
      <c r="G106" s="329" t="s">
        <v>162</v>
      </c>
      <c r="H106" s="332">
        <v>159550.68</v>
      </c>
      <c r="I106" s="332">
        <v>148552.44</v>
      </c>
      <c r="J106" s="332">
        <v>153018.54999999999</v>
      </c>
      <c r="K106" s="332">
        <v>159550.68</v>
      </c>
      <c r="L106" s="333">
        <v>4.1500000000000004</v>
      </c>
      <c r="M106" s="334" t="s">
        <v>163</v>
      </c>
      <c r="N106" s="333">
        <f t="shared" si="2"/>
        <v>3.9227594697131309E-3</v>
      </c>
      <c r="O106" s="333">
        <f t="shared" si="3"/>
        <v>3.0012731326527226E-2</v>
      </c>
    </row>
    <row r="107" spans="1:15">
      <c r="A107" s="329" t="s">
        <v>160</v>
      </c>
      <c r="B107" s="329" t="s">
        <v>168</v>
      </c>
      <c r="C107" s="329" t="s">
        <v>230</v>
      </c>
      <c r="D107" s="329" t="s">
        <v>161</v>
      </c>
      <c r="E107" s="330">
        <v>44937</v>
      </c>
      <c r="F107" s="331">
        <v>45250</v>
      </c>
      <c r="G107" s="329" t="s">
        <v>162</v>
      </c>
      <c r="H107" s="332">
        <v>101725.94</v>
      </c>
      <c r="I107" s="332">
        <v>97478.77</v>
      </c>
      <c r="J107" s="332">
        <v>100993.97</v>
      </c>
      <c r="K107" s="332">
        <v>101725.94</v>
      </c>
      <c r="L107" s="333">
        <v>6</v>
      </c>
      <c r="M107" s="334" t="s">
        <v>163</v>
      </c>
      <c r="N107" s="333">
        <f t="shared" si="2"/>
        <v>2.5890655231109159E-3</v>
      </c>
      <c r="O107" s="333">
        <f t="shared" si="3"/>
        <v>1.1579906493735297E-2</v>
      </c>
    </row>
    <row r="108" spans="1:15">
      <c r="A108" s="329" t="s">
        <v>169</v>
      </c>
      <c r="B108" s="329" t="s">
        <v>171</v>
      </c>
      <c r="C108" s="329" t="s">
        <v>230</v>
      </c>
      <c r="D108" s="329" t="s">
        <v>161</v>
      </c>
      <c r="E108" s="330">
        <v>44952</v>
      </c>
      <c r="F108" s="331">
        <v>45386</v>
      </c>
      <c r="G108" s="329" t="s">
        <v>162</v>
      </c>
      <c r="H108" s="332">
        <v>888.18</v>
      </c>
      <c r="I108" s="332">
        <v>862.08</v>
      </c>
      <c r="J108" s="332">
        <v>296.06</v>
      </c>
      <c r="K108" s="332">
        <v>888.18</v>
      </c>
      <c r="L108" s="333">
        <v>6.25</v>
      </c>
      <c r="M108" s="334" t="s">
        <v>163</v>
      </c>
      <c r="N108" s="333">
        <f t="shared" si="2"/>
        <v>7.5897475737632436E-6</v>
      </c>
      <c r="O108" s="333">
        <f t="shared" si="3"/>
        <v>0.11861761919117099</v>
      </c>
    </row>
    <row r="109" spans="1:15">
      <c r="A109" s="329" t="s">
        <v>160</v>
      </c>
      <c r="B109" s="329" t="s">
        <v>173</v>
      </c>
      <c r="C109" s="329" t="s">
        <v>230</v>
      </c>
      <c r="D109" s="329" t="s">
        <v>161</v>
      </c>
      <c r="E109" s="330">
        <v>44967</v>
      </c>
      <c r="F109" s="331">
        <v>45348</v>
      </c>
      <c r="G109" s="329" t="s">
        <v>162</v>
      </c>
      <c r="H109" s="332">
        <v>25872.61</v>
      </c>
      <c r="I109" s="332">
        <v>24199.29</v>
      </c>
      <c r="J109" s="332">
        <v>25059.09</v>
      </c>
      <c r="K109" s="332">
        <v>25872.61</v>
      </c>
      <c r="L109" s="333">
        <v>7</v>
      </c>
      <c r="M109" s="334" t="s">
        <v>163</v>
      </c>
      <c r="N109" s="333">
        <f t="shared" si="2"/>
        <v>6.4241088809097733E-4</v>
      </c>
      <c r="O109" s="333">
        <f t="shared" si="3"/>
        <v>3.0012731326527226E-2</v>
      </c>
    </row>
    <row r="110" spans="1:15">
      <c r="A110" s="329" t="s">
        <v>160</v>
      </c>
      <c r="B110" s="329" t="s">
        <v>240</v>
      </c>
      <c r="C110" s="329" t="s">
        <v>230</v>
      </c>
      <c r="D110" s="329" t="s">
        <v>161</v>
      </c>
      <c r="E110" s="330">
        <v>44995</v>
      </c>
      <c r="F110" s="331">
        <v>46091</v>
      </c>
      <c r="G110" s="329" t="s">
        <v>162</v>
      </c>
      <c r="H110" s="332">
        <v>57905.21</v>
      </c>
      <c r="I110" s="332">
        <v>48482.04</v>
      </c>
      <c r="J110" s="332">
        <v>50188.55</v>
      </c>
      <c r="K110" s="332">
        <v>57905.21</v>
      </c>
      <c r="L110" s="333">
        <v>6.3</v>
      </c>
      <c r="M110" s="334" t="s">
        <v>163</v>
      </c>
      <c r="N110" s="333">
        <f t="shared" si="2"/>
        <v>1.2866257704289511E-3</v>
      </c>
      <c r="O110" s="333">
        <f t="shared" si="3"/>
        <v>1.2866257704289511E-3</v>
      </c>
    </row>
    <row r="111" spans="1:15">
      <c r="A111" s="329" t="s">
        <v>164</v>
      </c>
      <c r="B111" s="329" t="s">
        <v>188</v>
      </c>
      <c r="C111" s="329" t="s">
        <v>230</v>
      </c>
      <c r="D111" s="329" t="s">
        <v>161</v>
      </c>
      <c r="E111" s="330">
        <v>45001</v>
      </c>
      <c r="F111" s="331">
        <v>45924</v>
      </c>
      <c r="G111" s="329" t="s">
        <v>162</v>
      </c>
      <c r="H111" s="332">
        <v>11156.82</v>
      </c>
      <c r="I111" s="332">
        <v>9318.76</v>
      </c>
      <c r="J111" s="332">
        <v>9694.1</v>
      </c>
      <c r="K111" s="332">
        <v>11156.82</v>
      </c>
      <c r="L111" s="333">
        <v>5.8</v>
      </c>
      <c r="M111" s="334" t="s">
        <v>163</v>
      </c>
      <c r="N111" s="333">
        <f t="shared" si="2"/>
        <v>2.4851642219421151E-4</v>
      </c>
      <c r="O111" s="333">
        <f t="shared" si="3"/>
        <v>0.12905417684451664</v>
      </c>
    </row>
    <row r="112" spans="1:15">
      <c r="A112" s="329" t="s">
        <v>160</v>
      </c>
      <c r="B112" s="329" t="s">
        <v>238</v>
      </c>
      <c r="C112" s="329" t="s">
        <v>230</v>
      </c>
      <c r="D112" s="329" t="s">
        <v>161</v>
      </c>
      <c r="E112" s="330">
        <v>45005</v>
      </c>
      <c r="F112" s="331">
        <v>45642</v>
      </c>
      <c r="G112" s="329" t="s">
        <v>162</v>
      </c>
      <c r="H112" s="332">
        <v>105414.36</v>
      </c>
      <c r="I112" s="332">
        <v>93566.69</v>
      </c>
      <c r="J112" s="332">
        <v>97044.68</v>
      </c>
      <c r="K112" s="332">
        <v>105414.36</v>
      </c>
      <c r="L112" s="333">
        <v>4.25</v>
      </c>
      <c r="M112" s="334" t="s">
        <v>163</v>
      </c>
      <c r="N112" s="333">
        <f t="shared" si="2"/>
        <v>2.4878221461076483E-3</v>
      </c>
      <c r="O112" s="333">
        <f t="shared" si="3"/>
        <v>4.7601005626531072E-2</v>
      </c>
    </row>
    <row r="113" spans="1:15">
      <c r="A113" s="329" t="s">
        <v>160</v>
      </c>
      <c r="B113" s="329" t="s">
        <v>165</v>
      </c>
      <c r="C113" s="329" t="s">
        <v>230</v>
      </c>
      <c r="D113" s="329" t="s">
        <v>161</v>
      </c>
      <c r="E113" s="330">
        <v>45007</v>
      </c>
      <c r="F113" s="331">
        <v>45230</v>
      </c>
      <c r="G113" s="329" t="s">
        <v>162</v>
      </c>
      <c r="H113" s="332">
        <v>50850.66</v>
      </c>
      <c r="I113" s="332">
        <v>48814.39</v>
      </c>
      <c r="J113" s="332">
        <v>50544.06</v>
      </c>
      <c r="K113" s="332">
        <v>50850.66</v>
      </c>
      <c r="L113" s="333">
        <v>6.75</v>
      </c>
      <c r="M113" s="334" t="s">
        <v>163</v>
      </c>
      <c r="N113" s="333">
        <f t="shared" si="2"/>
        <v>1.2957395688480166E-3</v>
      </c>
      <c r="O113" s="333">
        <f t="shared" si="3"/>
        <v>5.0454988358527381E-2</v>
      </c>
    </row>
    <row r="114" spans="1:15">
      <c r="A114" s="329" t="s">
        <v>160</v>
      </c>
      <c r="B114" s="329" t="s">
        <v>165</v>
      </c>
      <c r="C114" s="329" t="s">
        <v>230</v>
      </c>
      <c r="D114" s="329" t="s">
        <v>161</v>
      </c>
      <c r="E114" s="330">
        <v>45012</v>
      </c>
      <c r="F114" s="331">
        <v>45901</v>
      </c>
      <c r="G114" s="329" t="s">
        <v>162</v>
      </c>
      <c r="H114" s="332">
        <v>112032.88</v>
      </c>
      <c r="I114" s="332">
        <v>96332.52</v>
      </c>
      <c r="J114" s="332">
        <v>99538.19</v>
      </c>
      <c r="K114" s="332">
        <v>112032.88</v>
      </c>
      <c r="L114" s="333">
        <v>6</v>
      </c>
      <c r="M114" s="334" t="s">
        <v>163</v>
      </c>
      <c r="N114" s="333">
        <f t="shared" si="2"/>
        <v>2.551745376103779E-3</v>
      </c>
      <c r="O114" s="333">
        <f t="shared" si="3"/>
        <v>5.0454988358527381E-2</v>
      </c>
    </row>
    <row r="115" spans="1:15">
      <c r="A115" s="329" t="s">
        <v>160</v>
      </c>
      <c r="B115" s="329" t="s">
        <v>173</v>
      </c>
      <c r="C115" s="329" t="s">
        <v>230</v>
      </c>
      <c r="D115" s="329" t="s">
        <v>161</v>
      </c>
      <c r="E115" s="330">
        <v>45056</v>
      </c>
      <c r="F115" s="331">
        <v>45348</v>
      </c>
      <c r="G115" s="329" t="s">
        <v>162</v>
      </c>
      <c r="H115" s="332">
        <v>25000</v>
      </c>
      <c r="I115" s="332">
        <v>23682.799999999999</v>
      </c>
      <c r="J115" s="332">
        <v>24309.95</v>
      </c>
      <c r="K115" s="332">
        <v>25000</v>
      </c>
      <c r="L115" s="333">
        <v>7</v>
      </c>
      <c r="M115" s="334" t="s">
        <v>163</v>
      </c>
      <c r="N115" s="333">
        <f t="shared" si="2"/>
        <v>6.2320605293118207E-4</v>
      </c>
      <c r="O115" s="333">
        <f t="shared" si="3"/>
        <v>3.0012731326527226E-2</v>
      </c>
    </row>
    <row r="116" spans="1:15">
      <c r="A116" s="329" t="s">
        <v>160</v>
      </c>
      <c r="B116" s="329" t="s">
        <v>173</v>
      </c>
      <c r="C116" s="329" t="s">
        <v>230</v>
      </c>
      <c r="D116" s="329" t="s">
        <v>161</v>
      </c>
      <c r="E116" s="330">
        <v>45058</v>
      </c>
      <c r="F116" s="331">
        <v>45351</v>
      </c>
      <c r="G116" s="329" t="s">
        <v>162</v>
      </c>
      <c r="H116" s="332">
        <v>26131.51</v>
      </c>
      <c r="I116" s="332">
        <v>25000</v>
      </c>
      <c r="J116" s="332">
        <v>25660.37</v>
      </c>
      <c r="K116" s="332">
        <v>26131.51</v>
      </c>
      <c r="L116" s="333">
        <v>7</v>
      </c>
      <c r="M116" s="334" t="s">
        <v>163</v>
      </c>
      <c r="N116" s="333">
        <f t="shared" si="2"/>
        <v>6.5782520755714087E-4</v>
      </c>
      <c r="O116" s="333">
        <f t="shared" si="3"/>
        <v>3.0012731326527226E-2</v>
      </c>
    </row>
    <row r="117" spans="1:15">
      <c r="A117" s="329" t="s">
        <v>160</v>
      </c>
      <c r="B117" s="329" t="s">
        <v>173</v>
      </c>
      <c r="C117" s="329" t="s">
        <v>230</v>
      </c>
      <c r="D117" s="329" t="s">
        <v>161</v>
      </c>
      <c r="E117" s="330">
        <v>45058</v>
      </c>
      <c r="F117" s="331">
        <v>45348</v>
      </c>
      <c r="G117" s="329" t="s">
        <v>162</v>
      </c>
      <c r="H117" s="332">
        <v>78394.53</v>
      </c>
      <c r="I117" s="332">
        <v>75000</v>
      </c>
      <c r="J117" s="332">
        <v>76981.11</v>
      </c>
      <c r="K117" s="332">
        <v>78394.53</v>
      </c>
      <c r="L117" s="333">
        <v>7</v>
      </c>
      <c r="M117" s="334" t="s">
        <v>163</v>
      </c>
      <c r="N117" s="333">
        <f t="shared" si="2"/>
        <v>1.9734756226714224E-3</v>
      </c>
      <c r="O117" s="333">
        <f t="shared" si="3"/>
        <v>3.0012731326527226E-2</v>
      </c>
    </row>
    <row r="118" spans="1:15">
      <c r="A118" s="329" t="s">
        <v>169</v>
      </c>
      <c r="B118" s="329" t="s">
        <v>235</v>
      </c>
      <c r="C118" s="329" t="s">
        <v>230</v>
      </c>
      <c r="D118" s="329" t="s">
        <v>161</v>
      </c>
      <c r="E118" s="330">
        <v>45064</v>
      </c>
      <c r="F118" s="331">
        <v>45807</v>
      </c>
      <c r="G118" s="329" t="s">
        <v>162</v>
      </c>
      <c r="H118" s="332">
        <v>153152.84</v>
      </c>
      <c r="I118" s="332">
        <v>147398.07999999999</v>
      </c>
      <c r="J118" s="332">
        <v>150713.32</v>
      </c>
      <c r="K118" s="332">
        <v>153152.84</v>
      </c>
      <c r="L118" s="333">
        <v>6.1</v>
      </c>
      <c r="M118" s="334" t="s">
        <v>163</v>
      </c>
      <c r="N118" s="333">
        <f t="shared" si="2"/>
        <v>3.8636629561703824E-3</v>
      </c>
      <c r="O118" s="333">
        <f t="shared" si="3"/>
        <v>6.7825197772024018E-2</v>
      </c>
    </row>
    <row r="119" spans="1:15">
      <c r="A119" s="329" t="s">
        <v>160</v>
      </c>
      <c r="B119" s="329" t="s">
        <v>172</v>
      </c>
      <c r="C119" s="329" t="s">
        <v>230</v>
      </c>
      <c r="D119" s="329" t="s">
        <v>161</v>
      </c>
      <c r="E119" s="330">
        <v>45065</v>
      </c>
      <c r="F119" s="331">
        <v>45363</v>
      </c>
      <c r="G119" s="329" t="s">
        <v>162</v>
      </c>
      <c r="H119" s="332">
        <v>11177.26</v>
      </c>
      <c r="I119" s="332">
        <v>10625.17</v>
      </c>
      <c r="J119" s="332">
        <v>10867.27</v>
      </c>
      <c r="K119" s="332">
        <v>11177.26</v>
      </c>
      <c r="L119" s="333">
        <v>3.25</v>
      </c>
      <c r="M119" s="334" t="s">
        <v>163</v>
      </c>
      <c r="N119" s="333">
        <f t="shared" si="2"/>
        <v>2.7859162371117371E-4</v>
      </c>
      <c r="O119" s="333">
        <f t="shared" si="3"/>
        <v>4.1652995873621888E-2</v>
      </c>
    </row>
    <row r="120" spans="1:15">
      <c r="A120" s="329" t="s">
        <v>160</v>
      </c>
      <c r="B120" s="329" t="s">
        <v>234</v>
      </c>
      <c r="C120" s="329" t="s">
        <v>230</v>
      </c>
      <c r="D120" s="329" t="s">
        <v>161</v>
      </c>
      <c r="E120" s="330">
        <v>45077</v>
      </c>
      <c r="F120" s="331">
        <v>45712</v>
      </c>
      <c r="G120" s="329" t="s">
        <v>162</v>
      </c>
      <c r="H120" s="332">
        <v>108528.78</v>
      </c>
      <c r="I120" s="332">
        <v>98974.22</v>
      </c>
      <c r="J120" s="332">
        <v>100767.94</v>
      </c>
      <c r="K120" s="332">
        <v>108528.78</v>
      </c>
      <c r="L120" s="333">
        <v>5.5</v>
      </c>
      <c r="M120" s="334" t="s">
        <v>163</v>
      </c>
      <c r="N120" s="333">
        <f t="shared" si="2"/>
        <v>2.5832710535976496E-3</v>
      </c>
      <c r="O120" s="333">
        <f t="shared" si="3"/>
        <v>1.7489589892813493E-2</v>
      </c>
    </row>
    <row r="121" spans="1:15">
      <c r="A121" s="329" t="s">
        <v>169</v>
      </c>
      <c r="B121" s="329" t="s">
        <v>235</v>
      </c>
      <c r="C121" s="329" t="s">
        <v>230</v>
      </c>
      <c r="D121" s="329" t="s">
        <v>161</v>
      </c>
      <c r="E121" s="330">
        <v>45100</v>
      </c>
      <c r="F121" s="331">
        <v>45625</v>
      </c>
      <c r="G121" s="329" t="s">
        <v>162</v>
      </c>
      <c r="H121" s="332">
        <v>18274.3</v>
      </c>
      <c r="I121" s="332">
        <v>16762.53</v>
      </c>
      <c r="J121" s="332">
        <v>17040.2</v>
      </c>
      <c r="K121" s="332">
        <v>18274.3</v>
      </c>
      <c r="L121" s="333">
        <v>6</v>
      </c>
      <c r="M121" s="334" t="s">
        <v>163</v>
      </c>
      <c r="N121" s="333">
        <f t="shared" si="2"/>
        <v>4.3683988585570635E-4</v>
      </c>
      <c r="O121" s="333">
        <f t="shared" si="3"/>
        <v>6.7825197772024018E-2</v>
      </c>
    </row>
    <row r="122" spans="1:15">
      <c r="A122" s="329" t="s">
        <v>160</v>
      </c>
      <c r="B122" s="329" t="s">
        <v>165</v>
      </c>
      <c r="C122" s="329" t="s">
        <v>230</v>
      </c>
      <c r="D122" s="329" t="s">
        <v>161</v>
      </c>
      <c r="E122" s="330">
        <v>45105</v>
      </c>
      <c r="F122" s="331">
        <v>45901</v>
      </c>
      <c r="G122" s="329" t="s">
        <v>162</v>
      </c>
      <c r="H122" s="332">
        <v>112032.88</v>
      </c>
      <c r="I122" s="332">
        <v>98152</v>
      </c>
      <c r="J122" s="332">
        <v>99735.65</v>
      </c>
      <c r="K122" s="332">
        <v>112032.88</v>
      </c>
      <c r="L122" s="333">
        <v>6</v>
      </c>
      <c r="M122" s="334" t="s">
        <v>163</v>
      </c>
      <c r="N122" s="333">
        <f t="shared" si="2"/>
        <v>2.55680742959265E-3</v>
      </c>
      <c r="O122" s="333">
        <f t="shared" si="3"/>
        <v>5.0454988358527381E-2</v>
      </c>
    </row>
    <row r="123" spans="1:15">
      <c r="A123" s="329" t="s">
        <v>160</v>
      </c>
      <c r="B123" s="329" t="s">
        <v>238</v>
      </c>
      <c r="C123" s="329" t="s">
        <v>230</v>
      </c>
      <c r="D123" s="329" t="s">
        <v>161</v>
      </c>
      <c r="E123" s="330">
        <v>45110</v>
      </c>
      <c r="F123" s="331">
        <v>46205</v>
      </c>
      <c r="G123" s="329" t="s">
        <v>162</v>
      </c>
      <c r="H123" s="332">
        <v>178125</v>
      </c>
      <c r="I123" s="332">
        <v>150000</v>
      </c>
      <c r="J123" s="332">
        <v>152233.76</v>
      </c>
      <c r="K123" s="332">
        <v>178125</v>
      </c>
      <c r="L123" s="333">
        <v>6.25</v>
      </c>
      <c r="M123" s="334" t="s">
        <v>163</v>
      </c>
      <c r="N123" s="333">
        <f t="shared" si="2"/>
        <v>3.9026407167630076E-3</v>
      </c>
      <c r="O123" s="333">
        <f t="shared" si="3"/>
        <v>4.7601005626531072E-2</v>
      </c>
    </row>
    <row r="124" spans="1:15">
      <c r="A124" s="329" t="s">
        <v>160</v>
      </c>
      <c r="B124" s="329" t="s">
        <v>165</v>
      </c>
      <c r="C124" s="329" t="s">
        <v>230</v>
      </c>
      <c r="D124" s="329" t="s">
        <v>161</v>
      </c>
      <c r="E124" s="330">
        <v>45125</v>
      </c>
      <c r="F124" s="331">
        <v>45205</v>
      </c>
      <c r="G124" s="329" t="s">
        <v>162</v>
      </c>
      <c r="H124" s="332">
        <v>25369.94</v>
      </c>
      <c r="I124" s="332">
        <v>25014.12</v>
      </c>
      <c r="J124" s="332">
        <v>25334.13</v>
      </c>
      <c r="K124" s="332">
        <v>25369.94</v>
      </c>
      <c r="L124" s="333">
        <v>6</v>
      </c>
      <c r="M124" s="334" t="s">
        <v>163</v>
      </c>
      <c r="N124" s="333">
        <f t="shared" si="2"/>
        <v>6.4946177025232258E-4</v>
      </c>
      <c r="O124" s="333">
        <f t="shared" si="3"/>
        <v>5.0454988358527381E-2</v>
      </c>
    </row>
    <row r="125" spans="1:15">
      <c r="A125" s="329" t="s">
        <v>160</v>
      </c>
      <c r="B125" s="329" t="s">
        <v>235</v>
      </c>
      <c r="C125" s="329" t="s">
        <v>230</v>
      </c>
      <c r="D125" s="329" t="s">
        <v>161</v>
      </c>
      <c r="E125" s="330">
        <v>45126</v>
      </c>
      <c r="F125" s="331">
        <v>45490</v>
      </c>
      <c r="G125" s="329" t="s">
        <v>162</v>
      </c>
      <c r="H125" s="332">
        <v>74445</v>
      </c>
      <c r="I125" s="332">
        <v>70650.37</v>
      </c>
      <c r="J125" s="332">
        <v>71386.289999999994</v>
      </c>
      <c r="K125" s="332">
        <v>74445</v>
      </c>
      <c r="L125" s="333">
        <v>6.33</v>
      </c>
      <c r="M125" s="334" t="s">
        <v>163</v>
      </c>
      <c r="N125" s="333">
        <f t="shared" si="2"/>
        <v>1.8300476975189463E-3</v>
      </c>
      <c r="O125" s="333">
        <f t="shared" si="3"/>
        <v>6.7825197772024018E-2</v>
      </c>
    </row>
    <row r="126" spans="1:15">
      <c r="A126" s="329" t="s">
        <v>169</v>
      </c>
      <c r="B126" s="329" t="s">
        <v>235</v>
      </c>
      <c r="C126" s="329" t="s">
        <v>230</v>
      </c>
      <c r="D126" s="329" t="s">
        <v>161</v>
      </c>
      <c r="E126" s="330">
        <v>45127</v>
      </c>
      <c r="F126" s="331">
        <v>45625</v>
      </c>
      <c r="G126" s="329" t="s">
        <v>162</v>
      </c>
      <c r="H126" s="332">
        <v>25799.01</v>
      </c>
      <c r="I126" s="332">
        <v>24141.9</v>
      </c>
      <c r="J126" s="332">
        <v>24375.360000000001</v>
      </c>
      <c r="K126" s="332">
        <v>25799.01</v>
      </c>
      <c r="L126" s="333">
        <v>6</v>
      </c>
      <c r="M126" s="334" t="s">
        <v>163</v>
      </c>
      <c r="N126" s="333">
        <f t="shared" si="2"/>
        <v>6.2488289339865442E-4</v>
      </c>
      <c r="O126" s="333">
        <f t="shared" si="3"/>
        <v>6.7825197772024018E-2</v>
      </c>
    </row>
    <row r="127" spans="1:15">
      <c r="A127" s="329" t="s">
        <v>169</v>
      </c>
      <c r="B127" s="329" t="s">
        <v>171</v>
      </c>
      <c r="C127" s="329" t="s">
        <v>230</v>
      </c>
      <c r="D127" s="329" t="s">
        <v>161</v>
      </c>
      <c r="E127" s="330">
        <v>45134</v>
      </c>
      <c r="F127" s="331">
        <v>45386</v>
      </c>
      <c r="G127" s="329" t="s">
        <v>162</v>
      </c>
      <c r="H127" s="332">
        <v>779.11</v>
      </c>
      <c r="I127" s="332">
        <v>770.88</v>
      </c>
      <c r="J127" s="332">
        <v>779.11</v>
      </c>
      <c r="K127" s="332">
        <v>779.11</v>
      </c>
      <c r="L127" s="333">
        <v>6.25</v>
      </c>
      <c r="M127" s="334" t="s">
        <v>163</v>
      </c>
      <c r="N127" s="333">
        <f t="shared" si="2"/>
        <v>1.9973141363894755E-5</v>
      </c>
      <c r="O127" s="333">
        <f t="shared" si="3"/>
        <v>0.11861761919117099</v>
      </c>
    </row>
    <row r="128" spans="1:15">
      <c r="A128" s="329" t="s">
        <v>160</v>
      </c>
      <c r="B128" s="329" t="s">
        <v>172</v>
      </c>
      <c r="C128" s="329" t="s">
        <v>230</v>
      </c>
      <c r="D128" s="329" t="s">
        <v>161</v>
      </c>
      <c r="E128" s="330">
        <v>45134</v>
      </c>
      <c r="F128" s="331">
        <v>45943</v>
      </c>
      <c r="G128" s="329" t="s">
        <v>162</v>
      </c>
      <c r="H128" s="332">
        <v>43919.64</v>
      </c>
      <c r="I128" s="332">
        <v>38675.269999999997</v>
      </c>
      <c r="J128" s="332">
        <v>39076.870000000003</v>
      </c>
      <c r="K128" s="332">
        <v>43919.64</v>
      </c>
      <c r="L128" s="333">
        <v>4.75</v>
      </c>
      <c r="M128" s="334" t="s">
        <v>163</v>
      </c>
      <c r="N128" s="333">
        <f t="shared" si="2"/>
        <v>1.0017684904166781E-3</v>
      </c>
      <c r="O128" s="333">
        <f t="shared" si="3"/>
        <v>4.1652995873621888E-2</v>
      </c>
    </row>
    <row r="129" spans="1:15">
      <c r="A129" s="329" t="s">
        <v>160</v>
      </c>
      <c r="B129" s="329" t="s">
        <v>188</v>
      </c>
      <c r="C129" s="329" t="s">
        <v>230</v>
      </c>
      <c r="D129" s="329" t="s">
        <v>161</v>
      </c>
      <c r="E129" s="330">
        <v>45148</v>
      </c>
      <c r="F129" s="331">
        <v>45488</v>
      </c>
      <c r="G129" s="329" t="s">
        <v>162</v>
      </c>
      <c r="H129" s="332">
        <v>26032.880000000001</v>
      </c>
      <c r="I129" s="332">
        <v>24599.5</v>
      </c>
      <c r="J129" s="332">
        <v>24803.58</v>
      </c>
      <c r="K129" s="332">
        <v>26032.880000000001</v>
      </c>
      <c r="L129" s="333">
        <v>4</v>
      </c>
      <c r="M129" s="334" t="s">
        <v>163</v>
      </c>
      <c r="N129" s="333">
        <f t="shared" si="2"/>
        <v>6.3586067393650786E-4</v>
      </c>
      <c r="O129" s="333">
        <f t="shared" si="3"/>
        <v>0.12905417684451664</v>
      </c>
    </row>
    <row r="130" spans="1:15">
      <c r="A130" s="329" t="s">
        <v>160</v>
      </c>
      <c r="B130" s="329" t="s">
        <v>173</v>
      </c>
      <c r="C130" s="329" t="s">
        <v>230</v>
      </c>
      <c r="D130" s="329" t="s">
        <v>161</v>
      </c>
      <c r="E130" s="330">
        <v>45148</v>
      </c>
      <c r="F130" s="331">
        <v>45320</v>
      </c>
      <c r="G130" s="329" t="s">
        <v>162</v>
      </c>
      <c r="H130" s="332">
        <v>102876.72</v>
      </c>
      <c r="I130" s="332">
        <v>99599.64</v>
      </c>
      <c r="J130" s="332">
        <v>100531.65</v>
      </c>
      <c r="K130" s="332">
        <v>102876.72</v>
      </c>
      <c r="L130" s="333">
        <v>7</v>
      </c>
      <c r="M130" s="334" t="s">
        <v>163</v>
      </c>
      <c r="N130" s="333">
        <f t="shared" si="2"/>
        <v>2.5772135603388353E-3</v>
      </c>
      <c r="O130" s="333">
        <f t="shared" si="3"/>
        <v>3.0012731326527226E-2</v>
      </c>
    </row>
    <row r="131" spans="1:15">
      <c r="A131" s="329" t="s">
        <v>160</v>
      </c>
      <c r="B131" s="329" t="s">
        <v>173</v>
      </c>
      <c r="C131" s="329" t="s">
        <v>230</v>
      </c>
      <c r="D131" s="329" t="s">
        <v>161</v>
      </c>
      <c r="E131" s="330">
        <v>45148</v>
      </c>
      <c r="F131" s="331">
        <v>45351</v>
      </c>
      <c r="G131" s="329" t="s">
        <v>162</v>
      </c>
      <c r="H131" s="332">
        <v>25853.08</v>
      </c>
      <c r="I131" s="332">
        <v>24880.87</v>
      </c>
      <c r="J131" s="332">
        <v>25115</v>
      </c>
      <c r="K131" s="332">
        <v>25853.08</v>
      </c>
      <c r="L131" s="333">
        <v>7</v>
      </c>
      <c r="M131" s="334" t="s">
        <v>163</v>
      </c>
      <c r="N131" s="333">
        <f t="shared" si="2"/>
        <v>6.4384418805331302E-4</v>
      </c>
      <c r="O131" s="333">
        <f t="shared" si="3"/>
        <v>3.0012731326527226E-2</v>
      </c>
    </row>
    <row r="132" spans="1:15">
      <c r="A132" s="329" t="s">
        <v>160</v>
      </c>
      <c r="B132" s="329" t="s">
        <v>236</v>
      </c>
      <c r="C132" s="329" t="s">
        <v>230</v>
      </c>
      <c r="D132" s="329" t="s">
        <v>161</v>
      </c>
      <c r="E132" s="330">
        <v>45155</v>
      </c>
      <c r="F132" s="331">
        <v>46237</v>
      </c>
      <c r="G132" s="329" t="s">
        <v>162</v>
      </c>
      <c r="H132" s="332">
        <v>597588.65</v>
      </c>
      <c r="I132" s="332">
        <v>501246.58</v>
      </c>
      <c r="J132" s="332">
        <v>504978.9</v>
      </c>
      <c r="K132" s="332">
        <v>597588.65</v>
      </c>
      <c r="L132" s="333">
        <v>6.5</v>
      </c>
      <c r="M132" s="334" t="s">
        <v>163</v>
      </c>
      <c r="N132" s="333">
        <f t="shared" si="2"/>
        <v>1.2945559619930528E-2</v>
      </c>
      <c r="O132" s="333">
        <f t="shared" si="3"/>
        <v>0.48672839233396692</v>
      </c>
    </row>
    <row r="133" spans="1:15">
      <c r="A133" s="329" t="s">
        <v>160</v>
      </c>
      <c r="B133" s="329" t="s">
        <v>236</v>
      </c>
      <c r="C133" s="329" t="s">
        <v>230</v>
      </c>
      <c r="D133" s="329" t="s">
        <v>161</v>
      </c>
      <c r="E133" s="330">
        <v>45155</v>
      </c>
      <c r="F133" s="331">
        <v>46241</v>
      </c>
      <c r="G133" s="329" t="s">
        <v>162</v>
      </c>
      <c r="H133" s="332">
        <v>478070.96</v>
      </c>
      <c r="I133" s="332">
        <v>400712.33</v>
      </c>
      <c r="J133" s="332">
        <v>403696.14</v>
      </c>
      <c r="K133" s="332">
        <v>478070.96</v>
      </c>
      <c r="L133" s="333">
        <v>6.5</v>
      </c>
      <c r="M133" s="334" t="s">
        <v>163</v>
      </c>
      <c r="N133" s="333">
        <f t="shared" ref="N133:N135" si="4">+J133/$E$177</f>
        <v>1.0349090721821884E-2</v>
      </c>
      <c r="O133" s="333">
        <f t="shared" ref="O133:O135" si="5">+SUMIFS($N$4:$N$174,$B$4:$B$174,B133)</f>
        <v>0.48672839233396692</v>
      </c>
    </row>
    <row r="134" spans="1:15">
      <c r="A134" s="329" t="s">
        <v>160</v>
      </c>
      <c r="B134" s="329" t="s">
        <v>172</v>
      </c>
      <c r="C134" s="329" t="s">
        <v>230</v>
      </c>
      <c r="D134" s="329" t="s">
        <v>161</v>
      </c>
      <c r="E134" s="330">
        <v>45156</v>
      </c>
      <c r="F134" s="331">
        <v>46918</v>
      </c>
      <c r="G134" s="329" t="s">
        <v>162</v>
      </c>
      <c r="H134" s="332">
        <v>25681.16</v>
      </c>
      <c r="I134" s="332">
        <v>25000</v>
      </c>
      <c r="J134" s="332">
        <v>25180.74</v>
      </c>
      <c r="K134" s="332">
        <v>25681.16</v>
      </c>
      <c r="L134" s="333">
        <v>6.5</v>
      </c>
      <c r="M134" s="334" t="s">
        <v>163</v>
      </c>
      <c r="N134" s="333">
        <f t="shared" si="4"/>
        <v>6.4552948834885858E-4</v>
      </c>
      <c r="O134" s="333">
        <f t="shared" si="5"/>
        <v>4.1652995873621888E-2</v>
      </c>
    </row>
    <row r="135" spans="1:15">
      <c r="A135" s="329" t="s">
        <v>160</v>
      </c>
      <c r="B135" s="329" t="s">
        <v>172</v>
      </c>
      <c r="C135" s="329" t="s">
        <v>230</v>
      </c>
      <c r="D135" s="329" t="s">
        <v>161</v>
      </c>
      <c r="E135" s="330">
        <v>45167</v>
      </c>
      <c r="F135" s="331">
        <v>46918</v>
      </c>
      <c r="G135" s="329" t="s">
        <v>162</v>
      </c>
      <c r="H135" s="332">
        <v>77330.13</v>
      </c>
      <c r="I135" s="332">
        <v>75000</v>
      </c>
      <c r="J135" s="332">
        <v>75365.119999999995</v>
      </c>
      <c r="K135" s="332">
        <v>77330.13</v>
      </c>
      <c r="L135" s="333">
        <v>6.5</v>
      </c>
      <c r="M135" s="334" t="s">
        <v>163</v>
      </c>
      <c r="N135" s="333">
        <f t="shared" si="4"/>
        <v>1.9320483573139757E-3</v>
      </c>
      <c r="O135" s="333">
        <f t="shared" si="5"/>
        <v>4.1652995873621888E-2</v>
      </c>
    </row>
    <row r="136" spans="1:15">
      <c r="A136" s="329" t="s">
        <v>160</v>
      </c>
      <c r="B136" s="329" t="s">
        <v>172</v>
      </c>
      <c r="C136" s="329" t="s">
        <v>230</v>
      </c>
      <c r="D136" s="329" t="s">
        <v>161</v>
      </c>
      <c r="E136" s="330">
        <v>45168</v>
      </c>
      <c r="F136" s="331">
        <v>46913</v>
      </c>
      <c r="G136" s="329" t="s">
        <v>162</v>
      </c>
      <c r="H136" s="332">
        <v>460726.02</v>
      </c>
      <c r="I136" s="332">
        <v>450000</v>
      </c>
      <c r="J136" s="332">
        <v>452125.04</v>
      </c>
      <c r="K136" s="332">
        <v>460726.02</v>
      </c>
      <c r="L136" s="333">
        <v>6.5</v>
      </c>
      <c r="M136" s="334" t="s">
        <v>163</v>
      </c>
      <c r="N136" s="333">
        <f t="shared" ref="N136:N174" si="6">+J136/$E$177</f>
        <v>1.1590606381738868E-2</v>
      </c>
      <c r="O136" s="333">
        <f t="shared" ref="O136:O174" si="7">+SUMIFS($N$4:$N$174,$B$4:$B$174,B136)</f>
        <v>4.1652995873621888E-2</v>
      </c>
    </row>
    <row r="137" spans="1:15">
      <c r="A137" s="329" t="s">
        <v>160</v>
      </c>
      <c r="B137" s="329" t="s">
        <v>188</v>
      </c>
      <c r="C137" s="329" t="s">
        <v>230</v>
      </c>
      <c r="D137" s="329" t="s">
        <v>161</v>
      </c>
      <c r="E137" s="330">
        <v>45168</v>
      </c>
      <c r="F137" s="331">
        <v>45720</v>
      </c>
      <c r="G137" s="329" t="s">
        <v>162</v>
      </c>
      <c r="H137" s="332">
        <v>307150.68</v>
      </c>
      <c r="I137" s="332">
        <v>300000</v>
      </c>
      <c r="J137" s="332">
        <v>301416.69</v>
      </c>
      <c r="K137" s="332">
        <v>307150.68</v>
      </c>
      <c r="L137" s="333">
        <v>6.75</v>
      </c>
      <c r="M137" s="334" t="s">
        <v>163</v>
      </c>
      <c r="N137" s="333">
        <f t="shared" si="6"/>
        <v>7.7270708357064372E-3</v>
      </c>
      <c r="O137" s="333">
        <f t="shared" si="7"/>
        <v>0.12905417684451664</v>
      </c>
    </row>
    <row r="138" spans="1:15">
      <c r="A138" s="329" t="s">
        <v>160</v>
      </c>
      <c r="B138" s="329" t="s">
        <v>235</v>
      </c>
      <c r="C138" s="329" t="s">
        <v>230</v>
      </c>
      <c r="D138" s="329" t="s">
        <v>161</v>
      </c>
      <c r="E138" s="330">
        <v>45168</v>
      </c>
      <c r="F138" s="331">
        <v>45440</v>
      </c>
      <c r="G138" s="329" t="s">
        <v>162</v>
      </c>
      <c r="H138" s="332">
        <v>200000</v>
      </c>
      <c r="I138" s="332">
        <v>191440.26</v>
      </c>
      <c r="J138" s="332">
        <v>192335.15</v>
      </c>
      <c r="K138" s="332">
        <v>200000</v>
      </c>
      <c r="L138" s="333">
        <v>6.5</v>
      </c>
      <c r="M138" s="334" t="s">
        <v>163</v>
      </c>
      <c r="N138" s="333">
        <f t="shared" si="6"/>
        <v>4.9306736406873252E-3</v>
      </c>
      <c r="O138" s="333">
        <f t="shared" si="7"/>
        <v>6.7825197772024018E-2</v>
      </c>
    </row>
    <row r="139" spans="1:15">
      <c r="A139" s="329" t="s">
        <v>160</v>
      </c>
      <c r="B139" s="329" t="s">
        <v>173</v>
      </c>
      <c r="C139" s="329" t="s">
        <v>230</v>
      </c>
      <c r="D139" s="329" t="s">
        <v>161</v>
      </c>
      <c r="E139" s="330">
        <v>45168</v>
      </c>
      <c r="F139" s="331">
        <v>45334</v>
      </c>
      <c r="G139" s="329" t="s">
        <v>162</v>
      </c>
      <c r="H139" s="332">
        <v>75000</v>
      </c>
      <c r="I139" s="332">
        <v>73040.12</v>
      </c>
      <c r="J139" s="332">
        <v>73378.78</v>
      </c>
      <c r="K139" s="332">
        <v>75000</v>
      </c>
      <c r="L139" s="333">
        <v>7</v>
      </c>
      <c r="M139" s="334" t="s">
        <v>163</v>
      </c>
      <c r="N139" s="333">
        <f t="shared" si="6"/>
        <v>1.8811268576325974E-3</v>
      </c>
      <c r="O139" s="333">
        <f t="shared" si="7"/>
        <v>3.0012731326527226E-2</v>
      </c>
    </row>
    <row r="140" spans="1:15">
      <c r="A140" s="329" t="s">
        <v>160</v>
      </c>
      <c r="B140" s="329" t="s">
        <v>173</v>
      </c>
      <c r="C140" s="329" t="s">
        <v>230</v>
      </c>
      <c r="D140" s="329" t="s">
        <v>161</v>
      </c>
      <c r="E140" s="330">
        <v>45168</v>
      </c>
      <c r="F140" s="331">
        <v>45323</v>
      </c>
      <c r="G140" s="329" t="s">
        <v>162</v>
      </c>
      <c r="H140" s="332">
        <v>200000</v>
      </c>
      <c r="I140" s="332">
        <v>195111.52</v>
      </c>
      <c r="J140" s="332">
        <v>196016.96</v>
      </c>
      <c r="K140" s="332">
        <v>200000</v>
      </c>
      <c r="L140" s="333">
        <v>7</v>
      </c>
      <c r="M140" s="334" t="s">
        <v>163</v>
      </c>
      <c r="N140" s="333">
        <f t="shared" si="6"/>
        <v>5.0250599424996514E-3</v>
      </c>
      <c r="O140" s="333">
        <f t="shared" si="7"/>
        <v>3.0012731326527226E-2</v>
      </c>
    </row>
    <row r="141" spans="1:15">
      <c r="A141" s="329" t="s">
        <v>160</v>
      </c>
      <c r="B141" s="329" t="s">
        <v>173</v>
      </c>
      <c r="C141" s="329" t="s">
        <v>230</v>
      </c>
      <c r="D141" s="329" t="s">
        <v>161</v>
      </c>
      <c r="E141" s="330">
        <v>45168</v>
      </c>
      <c r="F141" s="331">
        <v>45330</v>
      </c>
      <c r="G141" s="329" t="s">
        <v>162</v>
      </c>
      <c r="H141" s="332">
        <v>25000</v>
      </c>
      <c r="I141" s="332">
        <v>24362.05</v>
      </c>
      <c r="J141" s="332">
        <v>24475.040000000001</v>
      </c>
      <c r="K141" s="332">
        <v>25000</v>
      </c>
      <c r="L141" s="333">
        <v>7</v>
      </c>
      <c r="M141" s="334" t="s">
        <v>163</v>
      </c>
      <c r="N141" s="333">
        <f t="shared" si="6"/>
        <v>6.2743827419360382E-4</v>
      </c>
      <c r="O141" s="333">
        <f t="shared" si="7"/>
        <v>3.0012731326527226E-2</v>
      </c>
    </row>
    <row r="142" spans="1:15">
      <c r="A142" s="329" t="s">
        <v>160</v>
      </c>
      <c r="B142" s="329" t="s">
        <v>173</v>
      </c>
      <c r="C142" s="329" t="s">
        <v>230</v>
      </c>
      <c r="D142" s="329" t="s">
        <v>161</v>
      </c>
      <c r="E142" s="330">
        <v>45168</v>
      </c>
      <c r="F142" s="331">
        <v>45320</v>
      </c>
      <c r="G142" s="329" t="s">
        <v>162</v>
      </c>
      <c r="H142" s="332">
        <v>300000</v>
      </c>
      <c r="I142" s="332">
        <v>292805.8</v>
      </c>
      <c r="J142" s="332">
        <v>294164.93</v>
      </c>
      <c r="K142" s="332">
        <v>300000</v>
      </c>
      <c r="L142" s="333">
        <v>7</v>
      </c>
      <c r="M142" s="334" t="s">
        <v>163</v>
      </c>
      <c r="N142" s="333">
        <f t="shared" si="6"/>
        <v>7.5411658574401621E-3</v>
      </c>
      <c r="O142" s="333">
        <f t="shared" si="7"/>
        <v>3.0012731326527226E-2</v>
      </c>
    </row>
    <row r="143" spans="1:15">
      <c r="A143" s="329" t="s">
        <v>160</v>
      </c>
      <c r="B143" s="329" t="s">
        <v>165</v>
      </c>
      <c r="C143" s="329" t="s">
        <v>230</v>
      </c>
      <c r="D143" s="329" t="s">
        <v>161</v>
      </c>
      <c r="E143" s="330">
        <v>45168</v>
      </c>
      <c r="F143" s="331">
        <v>45827</v>
      </c>
      <c r="G143" s="329" t="s">
        <v>162</v>
      </c>
      <c r="H143" s="332">
        <v>51191.78</v>
      </c>
      <c r="I143" s="332">
        <v>50000</v>
      </c>
      <c r="J143" s="332">
        <v>50236.12</v>
      </c>
      <c r="K143" s="332">
        <v>51191.78</v>
      </c>
      <c r="L143" s="333">
        <v>7</v>
      </c>
      <c r="M143" s="334" t="s">
        <v>163</v>
      </c>
      <c r="N143" s="333">
        <f t="shared" si="6"/>
        <v>1.2878452674636195E-3</v>
      </c>
      <c r="O143" s="333">
        <f t="shared" si="7"/>
        <v>5.0454988358527381E-2</v>
      </c>
    </row>
    <row r="144" spans="1:15">
      <c r="A144" s="329" t="s">
        <v>160</v>
      </c>
      <c r="B144" s="329" t="s">
        <v>165</v>
      </c>
      <c r="C144" s="329" t="s">
        <v>230</v>
      </c>
      <c r="D144" s="329" t="s">
        <v>161</v>
      </c>
      <c r="E144" s="330">
        <v>45168</v>
      </c>
      <c r="F144" s="331">
        <v>45588</v>
      </c>
      <c r="G144" s="329" t="s">
        <v>162</v>
      </c>
      <c r="H144" s="332">
        <v>25000</v>
      </c>
      <c r="I144" s="332">
        <v>23310.17</v>
      </c>
      <c r="J144" s="332">
        <v>23423.09</v>
      </c>
      <c r="K144" s="332">
        <v>25000</v>
      </c>
      <c r="L144" s="333">
        <v>6.75</v>
      </c>
      <c r="M144" s="334" t="s">
        <v>163</v>
      </c>
      <c r="N144" s="333">
        <f t="shared" si="6"/>
        <v>6.0047064952218504E-4</v>
      </c>
      <c r="O144" s="333">
        <f t="shared" si="7"/>
        <v>5.0454988358527381E-2</v>
      </c>
    </row>
    <row r="145" spans="1:15">
      <c r="A145" s="329" t="s">
        <v>160</v>
      </c>
      <c r="B145" s="329" t="s">
        <v>165</v>
      </c>
      <c r="C145" s="329" t="s">
        <v>230</v>
      </c>
      <c r="D145" s="329" t="s">
        <v>161</v>
      </c>
      <c r="E145" s="330">
        <v>45168</v>
      </c>
      <c r="F145" s="331">
        <v>45579</v>
      </c>
      <c r="G145" s="329" t="s">
        <v>162</v>
      </c>
      <c r="H145" s="332">
        <v>100000</v>
      </c>
      <c r="I145" s="332">
        <v>93375.94</v>
      </c>
      <c r="J145" s="332">
        <v>93828.59</v>
      </c>
      <c r="K145" s="332">
        <v>100000</v>
      </c>
      <c r="L145" s="333">
        <v>6.75</v>
      </c>
      <c r="M145" s="334" t="s">
        <v>163</v>
      </c>
      <c r="N145" s="333">
        <f t="shared" si="6"/>
        <v>2.4053749689323992E-3</v>
      </c>
      <c r="O145" s="333">
        <f t="shared" si="7"/>
        <v>5.0454988358527381E-2</v>
      </c>
    </row>
    <row r="146" spans="1:15">
      <c r="A146" s="329" t="s">
        <v>160</v>
      </c>
      <c r="B146" s="329" t="s">
        <v>236</v>
      </c>
      <c r="C146" s="329" t="s">
        <v>230</v>
      </c>
      <c r="D146" s="329" t="s">
        <v>161</v>
      </c>
      <c r="E146" s="330">
        <v>45168</v>
      </c>
      <c r="F146" s="331">
        <v>46265</v>
      </c>
      <c r="G146" s="329" t="s">
        <v>162</v>
      </c>
      <c r="H146" s="332">
        <v>65744.55</v>
      </c>
      <c r="I146" s="332">
        <v>55000.01</v>
      </c>
      <c r="J146" s="332">
        <v>55282.49</v>
      </c>
      <c r="K146" s="332">
        <v>65744.55</v>
      </c>
      <c r="L146" s="333">
        <v>6.5</v>
      </c>
      <c r="M146" s="334" t="s">
        <v>163</v>
      </c>
      <c r="N146" s="333">
        <f t="shared" si="6"/>
        <v>1.4172132147169181E-3</v>
      </c>
      <c r="O146" s="333">
        <f t="shared" si="7"/>
        <v>0.48672839233396692</v>
      </c>
    </row>
    <row r="147" spans="1:15">
      <c r="A147" s="329" t="s">
        <v>160</v>
      </c>
      <c r="B147" s="329" t="s">
        <v>238</v>
      </c>
      <c r="C147" s="329" t="s">
        <v>230</v>
      </c>
      <c r="D147" s="329" t="s">
        <v>161</v>
      </c>
      <c r="E147" s="330">
        <v>45169</v>
      </c>
      <c r="F147" s="331">
        <v>46265</v>
      </c>
      <c r="G147" s="329" t="s">
        <v>162</v>
      </c>
      <c r="H147" s="332">
        <v>119517.81</v>
      </c>
      <c r="I147" s="332">
        <v>100000</v>
      </c>
      <c r="J147" s="332">
        <v>100495.84</v>
      </c>
      <c r="K147" s="332">
        <v>119517.81</v>
      </c>
      <c r="L147" s="333">
        <v>6.5</v>
      </c>
      <c r="M147" s="334" t="s">
        <v>163</v>
      </c>
      <c r="N147" s="333">
        <f t="shared" si="6"/>
        <v>2.5762955408136835E-3</v>
      </c>
      <c r="O147" s="333">
        <f t="shared" si="7"/>
        <v>4.7601005626531072E-2</v>
      </c>
    </row>
    <row r="148" spans="1:15">
      <c r="A148" s="329" t="s">
        <v>160</v>
      </c>
      <c r="B148" s="329" t="s">
        <v>236</v>
      </c>
      <c r="C148" s="329" t="s">
        <v>230</v>
      </c>
      <c r="D148" s="329" t="s">
        <v>161</v>
      </c>
      <c r="E148" s="330">
        <v>45170</v>
      </c>
      <c r="F148" s="331">
        <v>45607</v>
      </c>
      <c r="G148" s="329" t="s">
        <v>162</v>
      </c>
      <c r="H148" s="332">
        <v>4313025.2</v>
      </c>
      <c r="I148" s="332">
        <v>4153728.77</v>
      </c>
      <c r="J148" s="332">
        <v>4163697.91</v>
      </c>
      <c r="K148" s="332">
        <v>4313025.2</v>
      </c>
      <c r="L148" s="333">
        <v>3.8</v>
      </c>
      <c r="M148" s="334" t="s">
        <v>163</v>
      </c>
      <c r="N148" s="333">
        <f t="shared" si="6"/>
        <v>0.10673990444607712</v>
      </c>
      <c r="O148" s="333">
        <f t="shared" si="7"/>
        <v>0.48672839233396692</v>
      </c>
    </row>
    <row r="149" spans="1:15">
      <c r="A149" s="329" t="s">
        <v>232</v>
      </c>
      <c r="B149" s="329" t="s">
        <v>174</v>
      </c>
      <c r="C149" s="329" t="s">
        <v>230</v>
      </c>
      <c r="D149" s="329" t="s">
        <v>161</v>
      </c>
      <c r="E149" s="330">
        <v>45174</v>
      </c>
      <c r="F149" s="331">
        <v>45365</v>
      </c>
      <c r="G149" s="329" t="s">
        <v>162</v>
      </c>
      <c r="H149" s="332">
        <v>3134.64</v>
      </c>
      <c r="I149" s="332">
        <v>3022.69</v>
      </c>
      <c r="J149" s="332">
        <v>3036.09</v>
      </c>
      <c r="K149" s="332">
        <v>3134.64</v>
      </c>
      <c r="L149" s="333">
        <v>9</v>
      </c>
      <c r="M149" s="334" t="s">
        <v>163</v>
      </c>
      <c r="N149" s="333">
        <f t="shared" si="6"/>
        <v>7.7832725498976036E-5</v>
      </c>
      <c r="O149" s="333">
        <f t="shared" si="7"/>
        <v>7.8631917766295335E-3</v>
      </c>
    </row>
    <row r="150" spans="1:15">
      <c r="A150" s="329" t="s">
        <v>169</v>
      </c>
      <c r="B150" s="329" t="s">
        <v>171</v>
      </c>
      <c r="C150" s="329" t="s">
        <v>230</v>
      </c>
      <c r="D150" s="329" t="s">
        <v>161</v>
      </c>
      <c r="E150" s="330">
        <v>45174</v>
      </c>
      <c r="F150" s="331">
        <v>45386</v>
      </c>
      <c r="G150" s="329" t="s">
        <v>162</v>
      </c>
      <c r="H150" s="332">
        <v>1558.22</v>
      </c>
      <c r="I150" s="332">
        <v>1552.33</v>
      </c>
      <c r="J150" s="332">
        <v>1558.22</v>
      </c>
      <c r="K150" s="332">
        <v>1558.22</v>
      </c>
      <c r="L150" s="333">
        <v>6.25</v>
      </c>
      <c r="M150" s="334" t="s">
        <v>163</v>
      </c>
      <c r="N150" s="333">
        <f t="shared" si="6"/>
        <v>3.9946282727789511E-5</v>
      </c>
      <c r="O150" s="333">
        <f t="shared" si="7"/>
        <v>0.11861761919117099</v>
      </c>
    </row>
    <row r="151" spans="1:15">
      <c r="A151" s="329" t="s">
        <v>169</v>
      </c>
      <c r="B151" s="329" t="s">
        <v>171</v>
      </c>
      <c r="C151" s="329" t="s">
        <v>230</v>
      </c>
      <c r="D151" s="329" t="s">
        <v>161</v>
      </c>
      <c r="E151" s="330">
        <v>45174</v>
      </c>
      <c r="F151" s="331">
        <v>45422</v>
      </c>
      <c r="G151" s="329" t="s">
        <v>162</v>
      </c>
      <c r="H151" s="332">
        <v>209589.04</v>
      </c>
      <c r="I151" s="332">
        <v>201344.15</v>
      </c>
      <c r="J151" s="332">
        <v>202108.29</v>
      </c>
      <c r="K151" s="332">
        <v>209589.04</v>
      </c>
      <c r="L151" s="333">
        <v>6.25</v>
      </c>
      <c r="M151" s="334" t="s">
        <v>163</v>
      </c>
      <c r="N151" s="333">
        <f t="shared" si="6"/>
        <v>5.1812163198842734E-3</v>
      </c>
      <c r="O151" s="333">
        <f t="shared" si="7"/>
        <v>0.11861761919117099</v>
      </c>
    </row>
    <row r="152" spans="1:15">
      <c r="A152" s="329" t="s">
        <v>160</v>
      </c>
      <c r="B152" s="329" t="s">
        <v>167</v>
      </c>
      <c r="C152" s="329" t="s">
        <v>230</v>
      </c>
      <c r="D152" s="329" t="s">
        <v>161</v>
      </c>
      <c r="E152" s="330">
        <v>45174</v>
      </c>
      <c r="F152" s="331">
        <v>45481</v>
      </c>
      <c r="G152" s="329" t="s">
        <v>162</v>
      </c>
      <c r="H152" s="332">
        <v>528705.5</v>
      </c>
      <c r="I152" s="332">
        <v>505515.53</v>
      </c>
      <c r="J152" s="332">
        <v>507246.62</v>
      </c>
      <c r="K152" s="332">
        <v>528705.5</v>
      </c>
      <c r="L152" s="333">
        <v>5.5</v>
      </c>
      <c r="M152" s="334" t="s">
        <v>163</v>
      </c>
      <c r="N152" s="333">
        <f t="shared" si="6"/>
        <v>1.3003694533015624E-2</v>
      </c>
      <c r="O152" s="333">
        <f t="shared" si="7"/>
        <v>1.5562169830530822E-2</v>
      </c>
    </row>
    <row r="153" spans="1:15">
      <c r="A153" s="329" t="s">
        <v>160</v>
      </c>
      <c r="B153" s="329" t="s">
        <v>188</v>
      </c>
      <c r="C153" s="329" t="s">
        <v>230</v>
      </c>
      <c r="D153" s="329" t="s">
        <v>161</v>
      </c>
      <c r="E153" s="330">
        <v>45174</v>
      </c>
      <c r="F153" s="331">
        <v>45621</v>
      </c>
      <c r="G153" s="329" t="s">
        <v>162</v>
      </c>
      <c r="H153" s="332">
        <v>27070.85</v>
      </c>
      <c r="I153" s="332">
        <v>25004.62</v>
      </c>
      <c r="J153" s="332">
        <v>25110.3</v>
      </c>
      <c r="K153" s="332">
        <v>27070.85</v>
      </c>
      <c r="L153" s="333">
        <v>6.75</v>
      </c>
      <c r="M153" s="334" t="s">
        <v>163</v>
      </c>
      <c r="N153" s="333">
        <f t="shared" si="6"/>
        <v>6.4372369959287703E-4</v>
      </c>
      <c r="O153" s="333">
        <f t="shared" si="7"/>
        <v>0.12905417684451664</v>
      </c>
    </row>
    <row r="154" spans="1:15">
      <c r="A154" s="329" t="s">
        <v>160</v>
      </c>
      <c r="B154" s="329" t="s">
        <v>236</v>
      </c>
      <c r="C154" s="329" t="s">
        <v>230</v>
      </c>
      <c r="D154" s="329" t="s">
        <v>161</v>
      </c>
      <c r="E154" s="330">
        <v>45175</v>
      </c>
      <c r="F154" s="331">
        <v>46272</v>
      </c>
      <c r="G154" s="329" t="s">
        <v>162</v>
      </c>
      <c r="H154" s="332">
        <v>119325.08</v>
      </c>
      <c r="I154" s="332">
        <v>100501.88</v>
      </c>
      <c r="J154" s="332">
        <v>100877.98</v>
      </c>
      <c r="K154" s="332">
        <v>119325.08</v>
      </c>
      <c r="L154" s="333">
        <v>6.43</v>
      </c>
      <c r="M154" s="334" t="s">
        <v>163</v>
      </c>
      <c r="N154" s="333">
        <f t="shared" si="6"/>
        <v>2.5860920217224111E-3</v>
      </c>
      <c r="O154" s="333">
        <f t="shared" si="7"/>
        <v>0.48672839233396692</v>
      </c>
    </row>
    <row r="155" spans="1:15">
      <c r="A155" s="329" t="s">
        <v>164</v>
      </c>
      <c r="B155" s="329" t="s">
        <v>171</v>
      </c>
      <c r="C155" s="329" t="s">
        <v>230</v>
      </c>
      <c r="D155" s="329" t="s">
        <v>161</v>
      </c>
      <c r="E155" s="330">
        <v>45183</v>
      </c>
      <c r="F155" s="331">
        <v>45715</v>
      </c>
      <c r="G155" s="329" t="s">
        <v>162</v>
      </c>
      <c r="H155" s="332">
        <v>10871.16</v>
      </c>
      <c r="I155" s="332">
        <v>10014.83</v>
      </c>
      <c r="J155" s="332">
        <v>10037.280000000001</v>
      </c>
      <c r="K155" s="332">
        <v>10871.16</v>
      </c>
      <c r="L155" s="333">
        <v>5.75</v>
      </c>
      <c r="M155" s="334" t="s">
        <v>163</v>
      </c>
      <c r="N155" s="333">
        <f t="shared" si="6"/>
        <v>2.5731413067345244E-4</v>
      </c>
      <c r="O155" s="333">
        <f t="shared" si="7"/>
        <v>0.11861761919117099</v>
      </c>
    </row>
    <row r="156" spans="1:15">
      <c r="A156" s="329" t="s">
        <v>160</v>
      </c>
      <c r="B156" s="329" t="s">
        <v>238</v>
      </c>
      <c r="C156" s="329" t="s">
        <v>230</v>
      </c>
      <c r="D156" s="329" t="s">
        <v>161</v>
      </c>
      <c r="E156" s="330">
        <v>45183</v>
      </c>
      <c r="F156" s="331">
        <v>46279</v>
      </c>
      <c r="G156" s="329" t="s">
        <v>162</v>
      </c>
      <c r="H156" s="332">
        <v>1195178.1000000001</v>
      </c>
      <c r="I156" s="332">
        <v>1000000</v>
      </c>
      <c r="J156" s="332">
        <v>1002476.14</v>
      </c>
      <c r="K156" s="332">
        <v>1195178.1000000001</v>
      </c>
      <c r="L156" s="333">
        <v>6.5</v>
      </c>
      <c r="M156" s="334" t="s">
        <v>163</v>
      </c>
      <c r="N156" s="333">
        <f t="shared" si="6"/>
        <v>2.569932058137047E-2</v>
      </c>
      <c r="O156" s="333">
        <f t="shared" si="7"/>
        <v>4.7601005626531072E-2</v>
      </c>
    </row>
    <row r="157" spans="1:15">
      <c r="A157" s="329" t="s">
        <v>160</v>
      </c>
      <c r="B157" s="329" t="s">
        <v>236</v>
      </c>
      <c r="C157" s="329" t="s">
        <v>230</v>
      </c>
      <c r="D157" s="329" t="s">
        <v>161</v>
      </c>
      <c r="E157" s="330">
        <v>45184</v>
      </c>
      <c r="F157" s="331">
        <v>46644</v>
      </c>
      <c r="G157" s="329" t="s">
        <v>162</v>
      </c>
      <c r="H157" s="332">
        <v>1007999.68</v>
      </c>
      <c r="I157" s="332">
        <v>806889.46</v>
      </c>
      <c r="J157" s="332">
        <v>808633.6</v>
      </c>
      <c r="K157" s="332">
        <v>1007999.68</v>
      </c>
      <c r="L157" s="333">
        <v>6.5</v>
      </c>
      <c r="M157" s="334" t="s">
        <v>163</v>
      </c>
      <c r="N157" s="333">
        <f t="shared" si="6"/>
        <v>2.0730003727837051E-2</v>
      </c>
      <c r="O157" s="333">
        <f t="shared" si="7"/>
        <v>0.48672839233396692</v>
      </c>
    </row>
    <row r="158" spans="1:15">
      <c r="A158" s="329" t="s">
        <v>160</v>
      </c>
      <c r="B158" s="329" t="s">
        <v>167</v>
      </c>
      <c r="C158" s="329" t="s">
        <v>230</v>
      </c>
      <c r="D158" s="329" t="s">
        <v>161</v>
      </c>
      <c r="E158" s="330">
        <v>45184</v>
      </c>
      <c r="F158" s="331">
        <v>45831</v>
      </c>
      <c r="G158" s="329" t="s">
        <v>162</v>
      </c>
      <c r="H158" s="332">
        <v>110208.2</v>
      </c>
      <c r="I158" s="332">
        <v>99588.03</v>
      </c>
      <c r="J158" s="332">
        <v>99800.71</v>
      </c>
      <c r="K158" s="332">
        <v>110208.2</v>
      </c>
      <c r="L158" s="333">
        <v>5.75</v>
      </c>
      <c r="M158" s="334" t="s">
        <v>163</v>
      </c>
      <c r="N158" s="333">
        <f t="shared" si="6"/>
        <v>2.5584752975151967E-3</v>
      </c>
      <c r="O158" s="333">
        <f t="shared" si="7"/>
        <v>1.5562169830530822E-2</v>
      </c>
    </row>
    <row r="159" spans="1:15">
      <c r="A159" s="329" t="s">
        <v>160</v>
      </c>
      <c r="B159" s="329" t="s">
        <v>238</v>
      </c>
      <c r="C159" s="329" t="s">
        <v>230</v>
      </c>
      <c r="D159" s="329" t="s">
        <v>161</v>
      </c>
      <c r="E159" s="330">
        <v>45184</v>
      </c>
      <c r="F159" s="331">
        <v>46280</v>
      </c>
      <c r="G159" s="329" t="s">
        <v>162</v>
      </c>
      <c r="H159" s="332">
        <v>597589.05000000005</v>
      </c>
      <c r="I159" s="332">
        <v>503451.58</v>
      </c>
      <c r="J159" s="332">
        <v>504564.13</v>
      </c>
      <c r="K159" s="332">
        <v>597589.05000000005</v>
      </c>
      <c r="L159" s="333">
        <v>6.5</v>
      </c>
      <c r="M159" s="334" t="s">
        <v>163</v>
      </c>
      <c r="N159" s="333">
        <f t="shared" si="6"/>
        <v>1.293492664147626E-2</v>
      </c>
      <c r="O159" s="333">
        <f t="shared" si="7"/>
        <v>4.7601005626531072E-2</v>
      </c>
    </row>
    <row r="160" spans="1:15">
      <c r="A160" s="329" t="s">
        <v>160</v>
      </c>
      <c r="B160" s="329" t="s">
        <v>236</v>
      </c>
      <c r="C160" s="329" t="s">
        <v>230</v>
      </c>
      <c r="D160" s="329" t="s">
        <v>161</v>
      </c>
      <c r="E160" s="330">
        <v>45187</v>
      </c>
      <c r="F160" s="331">
        <v>46283</v>
      </c>
      <c r="G160" s="329" t="s">
        <v>162</v>
      </c>
      <c r="H160" s="332">
        <v>59653.72</v>
      </c>
      <c r="I160" s="332">
        <v>50000</v>
      </c>
      <c r="J160" s="332">
        <v>50087.46</v>
      </c>
      <c r="K160" s="332">
        <v>59653.72</v>
      </c>
      <c r="L160" s="333">
        <v>6.43</v>
      </c>
      <c r="M160" s="334" t="s">
        <v>163</v>
      </c>
      <c r="N160" s="333">
        <f t="shared" si="6"/>
        <v>1.2840342430958708E-3</v>
      </c>
      <c r="O160" s="333">
        <f t="shared" si="7"/>
        <v>0.48672839233396692</v>
      </c>
    </row>
    <row r="161" spans="1:15">
      <c r="A161" s="329" t="s">
        <v>160</v>
      </c>
      <c r="B161" s="329" t="s">
        <v>236</v>
      </c>
      <c r="C161" s="329" t="s">
        <v>230</v>
      </c>
      <c r="D161" s="329" t="s">
        <v>161</v>
      </c>
      <c r="E161" s="330">
        <v>45187</v>
      </c>
      <c r="F161" s="331">
        <v>45513</v>
      </c>
      <c r="G161" s="329" t="s">
        <v>162</v>
      </c>
      <c r="H161" s="332">
        <v>519838.96</v>
      </c>
      <c r="I161" s="332">
        <v>493371.17</v>
      </c>
      <c r="J161" s="332">
        <v>494170.93</v>
      </c>
      <c r="K161" s="332">
        <v>519838.96</v>
      </c>
      <c r="L161" s="333">
        <v>3.75</v>
      </c>
      <c r="M161" s="334" t="s">
        <v>163</v>
      </c>
      <c r="N161" s="333">
        <f t="shared" si="6"/>
        <v>1.2668488201688258E-2</v>
      </c>
      <c r="O161" s="333">
        <f t="shared" si="7"/>
        <v>0.48672839233396692</v>
      </c>
    </row>
    <row r="162" spans="1:15">
      <c r="A162" s="329" t="s">
        <v>160</v>
      </c>
      <c r="B162" s="329" t="s">
        <v>233</v>
      </c>
      <c r="C162" s="329" t="s">
        <v>230</v>
      </c>
      <c r="D162" s="329" t="s">
        <v>161</v>
      </c>
      <c r="E162" s="330">
        <v>45189</v>
      </c>
      <c r="F162" s="331">
        <v>45555</v>
      </c>
      <c r="G162" s="329" t="s">
        <v>162</v>
      </c>
      <c r="H162" s="332">
        <v>26568</v>
      </c>
      <c r="I162" s="332">
        <v>25000</v>
      </c>
      <c r="J162" s="332">
        <v>25034.03</v>
      </c>
      <c r="K162" s="332">
        <v>26568</v>
      </c>
      <c r="L162" s="333">
        <v>6.25</v>
      </c>
      <c r="M162" s="334" t="s">
        <v>163</v>
      </c>
      <c r="N162" s="333">
        <f t="shared" si="6"/>
        <v>6.4176845387426957E-4</v>
      </c>
      <c r="O162" s="333">
        <f t="shared" si="7"/>
        <v>3.2174230986218039E-3</v>
      </c>
    </row>
    <row r="163" spans="1:15">
      <c r="A163" s="329" t="s">
        <v>160</v>
      </c>
      <c r="B163" s="329" t="s">
        <v>166</v>
      </c>
      <c r="C163" s="329" t="s">
        <v>230</v>
      </c>
      <c r="D163" s="329" t="s">
        <v>161</v>
      </c>
      <c r="E163" s="330">
        <v>45195</v>
      </c>
      <c r="F163" s="331">
        <v>45432</v>
      </c>
      <c r="G163" s="329" t="s">
        <v>162</v>
      </c>
      <c r="H163" s="332">
        <v>101310.96</v>
      </c>
      <c r="I163" s="332">
        <v>100000</v>
      </c>
      <c r="J163" s="332">
        <v>100029.95</v>
      </c>
      <c r="K163" s="332">
        <v>101310.96</v>
      </c>
      <c r="L163" s="333">
        <v>4</v>
      </c>
      <c r="M163" s="334" t="s">
        <v>163</v>
      </c>
      <c r="N163" s="333">
        <f t="shared" si="6"/>
        <v>2.5643520580833565E-3</v>
      </c>
      <c r="O163" s="333">
        <f t="shared" si="7"/>
        <v>2.5643520580833565E-3</v>
      </c>
    </row>
    <row r="164" spans="1:15">
      <c r="A164" s="329" t="s">
        <v>160</v>
      </c>
      <c r="B164" s="329" t="s">
        <v>174</v>
      </c>
      <c r="C164" s="329" t="s">
        <v>230</v>
      </c>
      <c r="D164" s="329" t="s">
        <v>161</v>
      </c>
      <c r="E164" s="330">
        <v>45196</v>
      </c>
      <c r="F164" s="331">
        <v>45275</v>
      </c>
      <c r="G164" s="329" t="s">
        <v>162</v>
      </c>
      <c r="H164" s="332">
        <v>204564</v>
      </c>
      <c r="I164" s="332">
        <v>202415.16</v>
      </c>
      <c r="J164" s="332">
        <v>202442.22</v>
      </c>
      <c r="K164" s="332">
        <v>204564</v>
      </c>
      <c r="L164" s="333">
        <v>4.5</v>
      </c>
      <c r="M164" s="334" t="s">
        <v>163</v>
      </c>
      <c r="N164" s="333">
        <f t="shared" si="6"/>
        <v>5.1897768968190393E-3</v>
      </c>
      <c r="O164" s="333">
        <f t="shared" si="7"/>
        <v>7.8631917766295335E-3</v>
      </c>
    </row>
    <row r="165" spans="1:15">
      <c r="A165" s="329" t="s">
        <v>160</v>
      </c>
      <c r="B165" s="329" t="s">
        <v>165</v>
      </c>
      <c r="C165" s="329" t="s">
        <v>230</v>
      </c>
      <c r="D165" s="329" t="s">
        <v>161</v>
      </c>
      <c r="E165" s="330">
        <v>45196</v>
      </c>
      <c r="F165" s="331">
        <v>45509</v>
      </c>
      <c r="G165" s="329" t="s">
        <v>162</v>
      </c>
      <c r="H165" s="332">
        <v>106250.06</v>
      </c>
      <c r="I165" s="332">
        <v>101203.54</v>
      </c>
      <c r="J165" s="332">
        <v>101219.7</v>
      </c>
      <c r="K165" s="332">
        <v>106250.06</v>
      </c>
      <c r="L165" s="333">
        <v>6.25</v>
      </c>
      <c r="M165" s="334" t="s">
        <v>163</v>
      </c>
      <c r="N165" s="333">
        <f t="shared" si="6"/>
        <v>2.5948523018713889E-3</v>
      </c>
      <c r="O165" s="333">
        <f t="shared" si="7"/>
        <v>5.0454988358527381E-2</v>
      </c>
    </row>
    <row r="166" spans="1:15">
      <c r="A166" s="329" t="s">
        <v>160</v>
      </c>
      <c r="B166" s="329" t="s">
        <v>168</v>
      </c>
      <c r="C166" s="329" t="s">
        <v>230</v>
      </c>
      <c r="D166" s="329" t="s">
        <v>161</v>
      </c>
      <c r="E166" s="330">
        <v>45196</v>
      </c>
      <c r="F166" s="331">
        <v>45502</v>
      </c>
      <c r="G166" s="329" t="s">
        <v>162</v>
      </c>
      <c r="H166" s="332">
        <v>106420.84</v>
      </c>
      <c r="I166" s="332">
        <v>102277.82</v>
      </c>
      <c r="J166" s="332">
        <v>102291.49</v>
      </c>
      <c r="K166" s="332">
        <v>106420.84</v>
      </c>
      <c r="L166" s="333">
        <v>6.2</v>
      </c>
      <c r="M166" s="334" t="s">
        <v>163</v>
      </c>
      <c r="N166" s="333">
        <f t="shared" si="6"/>
        <v>2.6223285416609038E-3</v>
      </c>
      <c r="O166" s="333">
        <f t="shared" si="7"/>
        <v>1.1579906493735297E-2</v>
      </c>
    </row>
    <row r="167" spans="1:15">
      <c r="A167" s="329" t="s">
        <v>160</v>
      </c>
      <c r="B167" s="329" t="s">
        <v>168</v>
      </c>
      <c r="C167" s="329" t="s">
        <v>230</v>
      </c>
      <c r="D167" s="329" t="s">
        <v>161</v>
      </c>
      <c r="E167" s="330">
        <v>45196</v>
      </c>
      <c r="F167" s="331">
        <v>45502</v>
      </c>
      <c r="G167" s="329" t="s">
        <v>162</v>
      </c>
      <c r="H167" s="332">
        <v>106420.84</v>
      </c>
      <c r="I167" s="332">
        <v>102835.92</v>
      </c>
      <c r="J167" s="332">
        <v>102847.78</v>
      </c>
      <c r="K167" s="332">
        <v>106420.84</v>
      </c>
      <c r="L167" s="333">
        <v>6.2</v>
      </c>
      <c r="M167" s="334" t="s">
        <v>163</v>
      </c>
      <c r="N167" s="333">
        <f t="shared" si="6"/>
        <v>2.636589504566425E-3</v>
      </c>
      <c r="O167" s="333">
        <f t="shared" si="7"/>
        <v>1.1579906493735297E-2</v>
      </c>
    </row>
    <row r="168" spans="1:15">
      <c r="A168" s="329" t="s">
        <v>164</v>
      </c>
      <c r="B168" s="329" t="s">
        <v>188</v>
      </c>
      <c r="C168" s="329" t="s">
        <v>230</v>
      </c>
      <c r="D168" s="329" t="s">
        <v>161</v>
      </c>
      <c r="E168" s="330">
        <v>45197</v>
      </c>
      <c r="F168" s="331">
        <v>47751</v>
      </c>
      <c r="G168" s="329" t="s">
        <v>162</v>
      </c>
      <c r="H168" s="332">
        <v>3820360.02</v>
      </c>
      <c r="I168" s="332">
        <v>2564004.77</v>
      </c>
      <c r="J168" s="332">
        <v>2964563.58</v>
      </c>
      <c r="K168" s="332">
        <v>3820360.02</v>
      </c>
      <c r="L168" s="333">
        <v>7</v>
      </c>
      <c r="M168" s="334" t="s">
        <v>163</v>
      </c>
      <c r="N168" s="333">
        <f t="shared" si="6"/>
        <v>7.599908545082712E-2</v>
      </c>
      <c r="O168" s="333">
        <f t="shared" si="7"/>
        <v>0.12905417684451664</v>
      </c>
    </row>
    <row r="169" spans="1:15">
      <c r="A169" s="329" t="s">
        <v>160</v>
      </c>
      <c r="B169" s="329" t="s">
        <v>236</v>
      </c>
      <c r="C169" s="329" t="s">
        <v>230</v>
      </c>
      <c r="D169" s="329" t="s">
        <v>161</v>
      </c>
      <c r="E169" s="330">
        <v>45197</v>
      </c>
      <c r="F169" s="331">
        <v>46293</v>
      </c>
      <c r="G169" s="329" t="s">
        <v>162</v>
      </c>
      <c r="H169" s="332">
        <v>119307.46</v>
      </c>
      <c r="I169" s="332">
        <v>100616.12</v>
      </c>
      <c r="J169" s="332">
        <v>100650.06</v>
      </c>
      <c r="K169" s="332">
        <v>119307.46</v>
      </c>
      <c r="L169" s="333">
        <v>6.43</v>
      </c>
      <c r="M169" s="334" t="s">
        <v>163</v>
      </c>
      <c r="N169" s="333">
        <f t="shared" si="6"/>
        <v>2.5802491004665437E-3</v>
      </c>
      <c r="O169" s="333">
        <f t="shared" si="7"/>
        <v>0.48672839233396692</v>
      </c>
    </row>
    <row r="170" spans="1:15">
      <c r="A170" s="329" t="s">
        <v>160</v>
      </c>
      <c r="B170" s="329" t="s">
        <v>231</v>
      </c>
      <c r="C170" s="329" t="s">
        <v>230</v>
      </c>
      <c r="D170" s="329" t="s">
        <v>161</v>
      </c>
      <c r="E170" s="330">
        <v>45197</v>
      </c>
      <c r="F170" s="331">
        <v>46027</v>
      </c>
      <c r="G170" s="329" t="s">
        <v>162</v>
      </c>
      <c r="H170" s="332">
        <v>113218.49</v>
      </c>
      <c r="I170" s="332">
        <v>101599</v>
      </c>
      <c r="J170" s="332">
        <v>101627.05</v>
      </c>
      <c r="K170" s="332">
        <v>113218.49</v>
      </c>
      <c r="L170" s="333">
        <v>5.25</v>
      </c>
      <c r="M170" s="334" t="s">
        <v>163</v>
      </c>
      <c r="N170" s="333">
        <f t="shared" si="6"/>
        <v>2.6052950623732213E-3</v>
      </c>
      <c r="O170" s="333">
        <f t="shared" si="7"/>
        <v>2.6052950623732213E-3</v>
      </c>
    </row>
    <row r="171" spans="1:15">
      <c r="A171" s="329" t="s">
        <v>160</v>
      </c>
      <c r="B171" s="329" t="s">
        <v>234</v>
      </c>
      <c r="C171" s="329" t="s">
        <v>230</v>
      </c>
      <c r="D171" s="329" t="s">
        <v>161</v>
      </c>
      <c r="E171" s="330">
        <v>45197</v>
      </c>
      <c r="F171" s="331">
        <v>45730</v>
      </c>
      <c r="G171" s="329" t="s">
        <v>162</v>
      </c>
      <c r="H171" s="332">
        <v>107594.6</v>
      </c>
      <c r="I171" s="332">
        <v>101404.76</v>
      </c>
      <c r="J171" s="332">
        <v>101428.05</v>
      </c>
      <c r="K171" s="332">
        <v>107594.6</v>
      </c>
      <c r="L171" s="333">
        <v>4.95</v>
      </c>
      <c r="M171" s="334" t="s">
        <v>163</v>
      </c>
      <c r="N171" s="333">
        <f t="shared" si="6"/>
        <v>2.6001935296866749E-3</v>
      </c>
      <c r="O171" s="333">
        <f t="shared" si="7"/>
        <v>1.7489589892813493E-2</v>
      </c>
    </row>
    <row r="172" spans="1:15">
      <c r="A172" s="329" t="s">
        <v>160</v>
      </c>
      <c r="B172" s="329" t="s">
        <v>165</v>
      </c>
      <c r="C172" s="329" t="s">
        <v>230</v>
      </c>
      <c r="D172" s="329" t="s">
        <v>161</v>
      </c>
      <c r="E172" s="330">
        <v>45197</v>
      </c>
      <c r="F172" s="331">
        <v>45554</v>
      </c>
      <c r="G172" s="329" t="s">
        <v>162</v>
      </c>
      <c r="H172" s="332">
        <v>107871.28</v>
      </c>
      <c r="I172" s="332">
        <v>102109.78</v>
      </c>
      <c r="J172" s="332">
        <v>102142.39</v>
      </c>
      <c r="K172" s="332">
        <v>107871.28</v>
      </c>
      <c r="L172" s="333">
        <v>6.5</v>
      </c>
      <c r="M172" s="334" t="s">
        <v>163</v>
      </c>
      <c r="N172" s="333">
        <f t="shared" si="6"/>
        <v>2.6185062375223907E-3</v>
      </c>
      <c r="O172" s="333">
        <f t="shared" si="7"/>
        <v>5.0454988358527381E-2</v>
      </c>
    </row>
    <row r="173" spans="1:15">
      <c r="A173" s="329" t="s">
        <v>160</v>
      </c>
      <c r="B173" s="329" t="s">
        <v>174</v>
      </c>
      <c r="C173" s="329" t="s">
        <v>230</v>
      </c>
      <c r="D173" s="329" t="s">
        <v>161</v>
      </c>
      <c r="E173" s="330">
        <v>45197</v>
      </c>
      <c r="F173" s="331">
        <v>45275</v>
      </c>
      <c r="G173" s="329" t="s">
        <v>162</v>
      </c>
      <c r="H173" s="332">
        <v>102282</v>
      </c>
      <c r="I173" s="332">
        <v>101221.11</v>
      </c>
      <c r="J173" s="332">
        <v>101248.17</v>
      </c>
      <c r="K173" s="332">
        <v>102282</v>
      </c>
      <c r="L173" s="333">
        <v>4.5</v>
      </c>
      <c r="M173" s="334" t="s">
        <v>163</v>
      </c>
      <c r="N173" s="333">
        <f t="shared" si="6"/>
        <v>2.5955821543115192E-3</v>
      </c>
      <c r="O173" s="333">
        <f t="shared" si="7"/>
        <v>7.8631917766295335E-3</v>
      </c>
    </row>
    <row r="174" spans="1:15">
      <c r="A174" s="329" t="s">
        <v>160</v>
      </c>
      <c r="B174" s="329" t="s">
        <v>188</v>
      </c>
      <c r="C174" s="329" t="s">
        <v>230</v>
      </c>
      <c r="D174" s="329" t="s">
        <v>161</v>
      </c>
      <c r="E174" s="330">
        <v>45197</v>
      </c>
      <c r="F174" s="331">
        <v>45917</v>
      </c>
      <c r="G174" s="329" t="s">
        <v>162</v>
      </c>
      <c r="H174" s="332">
        <v>113000</v>
      </c>
      <c r="I174" s="332">
        <v>101790.53</v>
      </c>
      <c r="J174" s="332">
        <v>101821.72</v>
      </c>
      <c r="K174" s="332">
        <v>113000</v>
      </c>
      <c r="L174" s="333">
        <v>6.5</v>
      </c>
      <c r="M174" s="334" t="s">
        <v>163</v>
      </c>
      <c r="N174" s="333">
        <f t="shared" si="6"/>
        <v>2.6102855918611104E-3</v>
      </c>
      <c r="O174" s="333">
        <f t="shared" si="7"/>
        <v>0.12905417684451664</v>
      </c>
    </row>
    <row r="175" spans="1:15">
      <c r="A175" s="398"/>
      <c r="B175" s="398"/>
      <c r="C175" s="398"/>
      <c r="D175" s="398"/>
      <c r="E175" s="398"/>
      <c r="F175" s="398"/>
      <c r="G175" s="398"/>
      <c r="H175" s="398"/>
      <c r="I175" s="399"/>
      <c r="J175" s="342">
        <f>SUM(J4:J174)</f>
        <v>40779207.750000007</v>
      </c>
      <c r="K175" s="400"/>
      <c r="L175" s="398"/>
      <c r="M175" s="398"/>
      <c r="N175" s="398"/>
      <c r="O175" s="399"/>
    </row>
    <row r="176" spans="1:15">
      <c r="E176" s="59"/>
      <c r="J176" s="336"/>
    </row>
    <row r="177" spans="1:10">
      <c r="A177" s="337" t="s">
        <v>229</v>
      </c>
      <c r="B177" s="77"/>
      <c r="C177" s="77"/>
      <c r="D177" s="77"/>
      <c r="E177" s="338">
        <f>'2'!E15</f>
        <v>39007884.929327607</v>
      </c>
      <c r="J177" s="339"/>
    </row>
    <row r="181" spans="1:10">
      <c r="A181" s="326" t="s">
        <v>244</v>
      </c>
      <c r="B181" s="320"/>
      <c r="C181" s="320"/>
      <c r="D181" s="320"/>
      <c r="E181" s="320"/>
    </row>
    <row r="182" spans="1:10">
      <c r="A182" s="320"/>
      <c r="B182" s="320"/>
      <c r="C182" s="320"/>
      <c r="D182" s="320"/>
      <c r="E182" s="320"/>
    </row>
    <row r="183" spans="1:10">
      <c r="A183" s="321" t="s">
        <v>139</v>
      </c>
      <c r="B183" s="321" t="s">
        <v>140</v>
      </c>
      <c r="C183" s="322" t="s">
        <v>241</v>
      </c>
      <c r="D183" s="322" t="s">
        <v>242</v>
      </c>
      <c r="E183" s="320"/>
      <c r="F183" s="326"/>
    </row>
    <row r="184" spans="1:10">
      <c r="A184" s="323" t="s">
        <v>169</v>
      </c>
      <c r="B184" s="323" t="s">
        <v>171</v>
      </c>
      <c r="C184" s="324">
        <v>45287.999537037038</v>
      </c>
      <c r="D184" s="325">
        <v>622726.87012800004</v>
      </c>
      <c r="E184" s="320"/>
    </row>
    <row r="185" spans="1:10">
      <c r="A185" s="323" t="s">
        <v>169</v>
      </c>
      <c r="B185" s="323" t="s">
        <v>171</v>
      </c>
      <c r="C185" s="324">
        <v>45215.999537037038</v>
      </c>
      <c r="D185" s="325">
        <v>400239.45821999997</v>
      </c>
      <c r="E185" s="320"/>
    </row>
    <row r="186" spans="1:10">
      <c r="A186" s="323" t="s">
        <v>169</v>
      </c>
      <c r="B186" s="323" t="s">
        <v>171</v>
      </c>
      <c r="C186" s="324">
        <v>45211.999537037038</v>
      </c>
      <c r="D186" s="325">
        <v>408464.752202</v>
      </c>
      <c r="E186" s="320"/>
    </row>
    <row r="187" spans="1:10">
      <c r="A187" s="323" t="s">
        <v>169</v>
      </c>
      <c r="B187" s="323" t="s">
        <v>171</v>
      </c>
      <c r="C187" s="324">
        <v>45216.999537037038</v>
      </c>
      <c r="D187" s="325">
        <v>408464.63953099999</v>
      </c>
      <c r="E187" s="320"/>
    </row>
    <row r="188" spans="1:10">
      <c r="A188" s="323" t="s">
        <v>169</v>
      </c>
      <c r="B188" s="323" t="s">
        <v>171</v>
      </c>
      <c r="C188" s="324">
        <v>45208.999537037038</v>
      </c>
      <c r="D188" s="325">
        <v>252254.22556600001</v>
      </c>
      <c r="E188" s="320"/>
    </row>
    <row r="189" spans="1:10">
      <c r="A189" s="401" t="s">
        <v>243</v>
      </c>
      <c r="B189" s="401"/>
      <c r="C189" s="401"/>
      <c r="D189" s="327">
        <f>SUM(D184:D188)</f>
        <v>2092149.9456470001</v>
      </c>
      <c r="E189" s="320"/>
    </row>
  </sheetData>
  <mergeCells count="4">
    <mergeCell ref="A2:I2"/>
    <mergeCell ref="A175:I175"/>
    <mergeCell ref="K175:O175"/>
    <mergeCell ref="A189:C189"/>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ISGt0VGf88Wti5teKT8D4hbvPsWG15Jwdtpp6LK3gwE=</DigestValue>
    </Reference>
    <Reference Type="http://www.w3.org/2000/09/xmldsig#Object" URI="#idOfficeObject">
      <DigestMethod Algorithm="http://www.w3.org/2001/04/xmlenc#sha256"/>
      <DigestValue>Gy8SFZkeHXFwMTOV1gxyw4ebX3yKkBf/qvR1PxwLpU8=</DigestValue>
    </Reference>
    <Reference Type="http://uri.etsi.org/01903#SignedProperties" URI="#idSignedProperties">
      <Transforms>
        <Transform Algorithm="http://www.w3.org/TR/2001/REC-xml-c14n-20010315"/>
      </Transforms>
      <DigestMethod Algorithm="http://www.w3.org/2001/04/xmlenc#sha256"/>
      <DigestValue>Dt70WR77TtYJ9iXvakmrQFmAvczcyPYDmM1Rcf06A1I=</DigestValue>
    </Reference>
    <Reference Type="http://www.w3.org/2000/09/xmldsig#Object" URI="#idValidSigLnImg">
      <DigestMethod Algorithm="http://www.w3.org/2001/04/xmlenc#sha256"/>
      <DigestValue>wy5klIQb0HRZEOSRZPLI2ofGfx3j8FKiPUsrr2xSduQ=</DigestValue>
    </Reference>
    <Reference Type="http://www.w3.org/2000/09/xmldsig#Object" URI="#idInvalidSigLnImg">
      <DigestMethod Algorithm="http://www.w3.org/2001/04/xmlenc#sha256"/>
      <DigestValue>EY1HS3B+fWT5/AmZqmL6WBboYPbqj/YEupE8jv2pgew=</DigestValue>
    </Reference>
  </SignedInfo>
  <SignatureValue>lhVg3plOWZjwFwyWryhOqNbbx1aPzeKoXFMbcmKVWyP/LK6S6palKssjIVMyKLqSn0KoKOhKMGeL
u0s7tCBjlBzLnDnUVzelTsefWVr5F9m2ETw+8qpLvT58/dfiOLrUKRf0r+dceVf5lnn6gCFcgXSv
qtnyonX4WpCz/oBW68+AY2gPYKNMTRnr8TBfwBuoctMV2O/QGKX1Bzv+HoY5jYw4lpNAXpa8RoUH
lwp+yQMMFvTRjhcRL3AaBnjuaO3dGklj1ZVw7FD0FOKXZNNy3Mu5ZySWdiYOt7Hej+0kmYIU/JYL
tDsy6rIJDrySowLLDbzzf9F2TOeEqB5qgaNlbg==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2B8rXV4yvlk5zWlmEgvf3FjqKOAdQIJeEyyGrXHFjoU=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ayK12P1EpRTL3ZVs8GV7vxzKGhtDVWQ+U3oFNcr2EzE=</DigestValue>
      </Reference>
      <Reference URI="/xl/drawings/vmlDrawing1.vml?ContentType=application/vnd.openxmlformats-officedocument.vmlDrawing">
        <DigestMethod Algorithm="http://www.w3.org/2001/04/xmlenc#sha256"/>
        <DigestValue>sBpFJcmQyLeEY+sSD2FjRMXP1gaonEUTyVVmabhC9eY=</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kXQJQiGzVQzMG7xEfsEYsZhLXWt6LaQSY0xBqph7cYw=</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BzAKONf6iMzto7ZEDwGJM+deDkBbyk9Ux603i9kwvN8=</DigestValue>
      </Reference>
      <Reference URI="/xl/styles.xml?ContentType=application/vnd.openxmlformats-officedocument.spreadsheetml.styles+xml">
        <DigestMethod Algorithm="http://www.w3.org/2001/04/xmlenc#sha256"/>
        <DigestValue>30V52aobeOnoizLkABX4VlTzmHJMVmCIJHp36sW0OTM=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a6GZ5WvLFKpA5PLRR9moAq8QXkdn+xkLsv/V93aEjGI=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dskP1s6TxHdYparl4tHK+JBKM6OGJQIfUghTzXUbx9M=</DigestValue>
      </Reference>
      <Reference URI="/xl/worksheets/sheet10.xml?ContentType=application/vnd.openxmlformats-officedocument.spreadsheetml.worksheet+xml">
        <DigestMethod Algorithm="http://www.w3.org/2001/04/xmlenc#sha256"/>
        <DigestValue>YQtstX3RSgI525oIuWh3Q+0ozmTkfQs+MyBpxBKK9ow=</DigestValue>
      </Reference>
      <Reference URI="/xl/worksheets/sheet11.xml?ContentType=application/vnd.openxmlformats-officedocument.spreadsheetml.worksheet+xml">
        <DigestMethod Algorithm="http://www.w3.org/2001/04/xmlenc#sha256"/>
        <DigestValue>/wBH6gYWfq0Uw3WhVFOn/lDauyCTNFY8l8RXe7O+dJY=</DigestValue>
      </Reference>
      <Reference URI="/xl/worksheets/sheet12.xml?ContentType=application/vnd.openxmlformats-officedocument.spreadsheetml.worksheet+xml">
        <DigestMethod Algorithm="http://www.w3.org/2001/04/xmlenc#sha256"/>
        <DigestValue>o2tbADJLptgM6Eb8QQnO2vziGku34D79nXIlg+b+ZC8=</DigestValue>
      </Reference>
      <Reference URI="/xl/worksheets/sheet2.xml?ContentType=application/vnd.openxmlformats-officedocument.spreadsheetml.worksheet+xml">
        <DigestMethod Algorithm="http://www.w3.org/2001/04/xmlenc#sha256"/>
        <DigestValue>8vqZq0LvAdUlETO7whbyC2N4Vqn+8gIGlWPqvPMh4P4=</DigestValue>
      </Reference>
      <Reference URI="/xl/worksheets/sheet3.xml?ContentType=application/vnd.openxmlformats-officedocument.spreadsheetml.worksheet+xml">
        <DigestMethod Algorithm="http://www.w3.org/2001/04/xmlenc#sha256"/>
        <DigestValue>qOQbICdH2BIMkbEqre+rQqBGKpXPIvyrXQE6sBcRV2Q=</DigestValue>
      </Reference>
      <Reference URI="/xl/worksheets/sheet4.xml?ContentType=application/vnd.openxmlformats-officedocument.spreadsheetml.worksheet+xml">
        <DigestMethod Algorithm="http://www.w3.org/2001/04/xmlenc#sha256"/>
        <DigestValue>Rd9Bta/XjWQQObIno4Y7lJGvXlqKoxdK5AptZxQIpqA=</DigestValue>
      </Reference>
      <Reference URI="/xl/worksheets/sheet5.xml?ContentType=application/vnd.openxmlformats-officedocument.spreadsheetml.worksheet+xml">
        <DigestMethod Algorithm="http://www.w3.org/2001/04/xmlenc#sha256"/>
        <DigestValue>jadlpvlsh+bUwL9XHpudQTfqJxGaUb+ty5st+nftP6o=</DigestValue>
      </Reference>
      <Reference URI="/xl/worksheets/sheet6.xml?ContentType=application/vnd.openxmlformats-officedocument.spreadsheetml.worksheet+xml">
        <DigestMethod Algorithm="http://www.w3.org/2001/04/xmlenc#sha256"/>
        <DigestValue>5JrJij/c9qAfb0CKnEt7vFwfkO4KBLt9gdPnFJgJ2WU=</DigestValue>
      </Reference>
      <Reference URI="/xl/worksheets/sheet7.xml?ContentType=application/vnd.openxmlformats-officedocument.spreadsheetml.worksheet+xml">
        <DigestMethod Algorithm="http://www.w3.org/2001/04/xmlenc#sha256"/>
        <DigestValue>r4BNRTWLDpBzZzQUGl96aA9pd+rEdUDl4eyvOmk8/6o=</DigestValue>
      </Reference>
      <Reference URI="/xl/worksheets/sheet8.xml?ContentType=application/vnd.openxmlformats-officedocument.spreadsheetml.worksheet+xml">
        <DigestMethod Algorithm="http://www.w3.org/2001/04/xmlenc#sha256"/>
        <DigestValue>RJ2Tp/Od8ttof9kQvjRnEJxyEK05MXcvopq8mHTPTi0=</DigestValue>
      </Reference>
      <Reference URI="/xl/worksheets/sheet9.xml?ContentType=application/vnd.openxmlformats-officedocument.spreadsheetml.worksheet+xml">
        <DigestMethod Algorithm="http://www.w3.org/2001/04/xmlenc#sha256"/>
        <DigestValue>o3G42gYcxZeQLa/fT/B7f7AlrWEiDXNf+MgR9ubfhug=</DigestValue>
      </Reference>
    </Manifest>
    <SignatureProperties>
      <SignatureProperty Id="idSignatureTime" Target="#idPackageSignature">
        <mdssi:SignatureTime xmlns:mdssi="http://schemas.openxmlformats.org/package/2006/digital-signature">
          <mdssi:Format>YYYY-MM-DDThh:mm:ssTZD</mdssi:Format>
          <mdssi:Value>2023-10-30T20:46:13Z</mdssi:Value>
        </mdssi:SignatureTime>
      </SignatureProperty>
    </SignatureProperties>
  </Object>
  <Object Id="idOfficeObject">
    <SignatureProperties>
      <SignatureProperty Id="idOfficeV1Details" Target="#idPackageSignature">
        <SignatureInfoV1 xmlns="http://schemas.microsoft.com/office/2006/digsig">
          <SetupID>{22EC4124-784E-4059-8541-CE7286715F76}</SetupID>
          <SignatureText>Agustina Garcia</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2023-10-30T20:46:13Z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BUDlQfZmu3eNDIeQJ6lkrBLVpnTyR/Q/7220gLsz5NQ=</DigestValue>
    </Reference>
    <Reference Type="http://www.w3.org/2000/09/xmldsig#Object" URI="#idOfficeObject">
      <DigestMethod Algorithm="http://www.w3.org/2001/04/xmlenc#sha256"/>
      <DigestValue>bfwRg5Z/tsumsWHs5YeSwwB0y0ScucYZGgqjEBJtQX0=</DigestValue>
    </Reference>
    <Reference Type="http://uri.etsi.org/01903#SignedProperties" URI="#idSignedProperties">
      <Transforms>
        <Transform Algorithm="http://www.w3.org/TR/2001/REC-xml-c14n-20010315"/>
      </Transforms>
      <DigestMethod Algorithm="http://www.w3.org/2001/04/xmlenc#sha256"/>
      <DigestValue>+abh3zgnMXoKPv/s4KU52LMuXlN7yC9eO2JboKgGzA8=</DigestValue>
    </Reference>
    <Reference Type="http://www.w3.org/2000/09/xmldsig#Object" URI="#idValidSigLnImg">
      <DigestMethod Algorithm="http://www.w3.org/2001/04/xmlenc#sha256"/>
      <DigestValue>UVauIuOH9mjrdHPjHjN86p8tzrlLATFqsbHzHVD3w/M=</DigestValue>
    </Reference>
    <Reference Type="http://www.w3.org/2000/09/xmldsig#Object" URI="#idInvalidSigLnImg">
      <DigestMethod Algorithm="http://www.w3.org/2001/04/xmlenc#sha256"/>
      <DigestValue>iSr8Yy0+k0YP5pSnyDAyxZNlcDTM2Exmh7HbC1iZ4Ns=</DigestValue>
    </Reference>
  </SignedInfo>
  <SignatureValue>jRhnAy65lURTD1fKoTTGOs20tI7yxhRQFjgMP58ttmoeqYEvqcMW+hqjjyggFYcEFHetzqNJfjSl
FchUkta7MjM0Wcb0OMmsXbxU/yH0etgNoY0fK3rufX49UH0l6fIFY9ABG9xfyR03ihufMYZW0zJR
pVXcds275tTPjbQrrb9QtpqhYlSyUGfzGUAiTVWD4SAwgMAXdXu5nmBwzHAXY1sP78DHLzmmg5Km
le6WGcXLm6WV6kR9y7rFF1OQoaqmjd5ILMLUbGy9NYTNzyP5ExnC7jclHVyyr6gQLa9MkPVrnNZx
QW2MQM22OQCOOVNd3l7cFzB2++i0vPXSyYJxrA==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2B8rXV4yvlk5zWlmEgvf3FjqKOAdQIJeEyyGrXHFjoU=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ayK12P1EpRTL3ZVs8GV7vxzKGhtDVWQ+U3oFNcr2EzE=</DigestValue>
      </Reference>
      <Reference URI="/xl/drawings/vmlDrawing1.vml?ContentType=application/vnd.openxmlformats-officedocument.vmlDrawing">
        <DigestMethod Algorithm="http://www.w3.org/2001/04/xmlenc#sha256"/>
        <DigestValue>sBpFJcmQyLeEY+sSD2FjRMXP1gaonEUTyVVmabhC9eY=</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kXQJQiGzVQzMG7xEfsEYsZhLXWt6LaQSY0xBqph7cYw=</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BzAKONf6iMzto7ZEDwGJM+deDkBbyk9Ux603i9kwvN8=</DigestValue>
      </Reference>
      <Reference URI="/xl/styles.xml?ContentType=application/vnd.openxmlformats-officedocument.spreadsheetml.styles+xml">
        <DigestMethod Algorithm="http://www.w3.org/2001/04/xmlenc#sha256"/>
        <DigestValue>30V52aobeOnoizLkABX4VlTzmHJMVmCIJHp36sW0OTM=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a6GZ5WvLFKpA5PLRR9moAq8QXkdn+xkLsv/V93aEjGI=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dskP1s6TxHdYparl4tHK+JBKM6OGJQIfUghTzXUbx9M=</DigestValue>
      </Reference>
      <Reference URI="/xl/worksheets/sheet10.xml?ContentType=application/vnd.openxmlformats-officedocument.spreadsheetml.worksheet+xml">
        <DigestMethod Algorithm="http://www.w3.org/2001/04/xmlenc#sha256"/>
        <DigestValue>YQtstX3RSgI525oIuWh3Q+0ozmTkfQs+MyBpxBKK9ow=</DigestValue>
      </Reference>
      <Reference URI="/xl/worksheets/sheet11.xml?ContentType=application/vnd.openxmlformats-officedocument.spreadsheetml.worksheet+xml">
        <DigestMethod Algorithm="http://www.w3.org/2001/04/xmlenc#sha256"/>
        <DigestValue>/wBH6gYWfq0Uw3WhVFOn/lDauyCTNFY8l8RXe7O+dJY=</DigestValue>
      </Reference>
      <Reference URI="/xl/worksheets/sheet12.xml?ContentType=application/vnd.openxmlformats-officedocument.spreadsheetml.worksheet+xml">
        <DigestMethod Algorithm="http://www.w3.org/2001/04/xmlenc#sha256"/>
        <DigestValue>o2tbADJLptgM6Eb8QQnO2vziGku34D79nXIlg+b+ZC8=</DigestValue>
      </Reference>
      <Reference URI="/xl/worksheets/sheet2.xml?ContentType=application/vnd.openxmlformats-officedocument.spreadsheetml.worksheet+xml">
        <DigestMethod Algorithm="http://www.w3.org/2001/04/xmlenc#sha256"/>
        <DigestValue>8vqZq0LvAdUlETO7whbyC2N4Vqn+8gIGlWPqvPMh4P4=</DigestValue>
      </Reference>
      <Reference URI="/xl/worksheets/sheet3.xml?ContentType=application/vnd.openxmlformats-officedocument.spreadsheetml.worksheet+xml">
        <DigestMethod Algorithm="http://www.w3.org/2001/04/xmlenc#sha256"/>
        <DigestValue>qOQbICdH2BIMkbEqre+rQqBGKpXPIvyrXQE6sBcRV2Q=</DigestValue>
      </Reference>
      <Reference URI="/xl/worksheets/sheet4.xml?ContentType=application/vnd.openxmlformats-officedocument.spreadsheetml.worksheet+xml">
        <DigestMethod Algorithm="http://www.w3.org/2001/04/xmlenc#sha256"/>
        <DigestValue>Rd9Bta/XjWQQObIno4Y7lJGvXlqKoxdK5AptZxQIpqA=</DigestValue>
      </Reference>
      <Reference URI="/xl/worksheets/sheet5.xml?ContentType=application/vnd.openxmlformats-officedocument.spreadsheetml.worksheet+xml">
        <DigestMethod Algorithm="http://www.w3.org/2001/04/xmlenc#sha256"/>
        <DigestValue>jadlpvlsh+bUwL9XHpudQTfqJxGaUb+ty5st+nftP6o=</DigestValue>
      </Reference>
      <Reference URI="/xl/worksheets/sheet6.xml?ContentType=application/vnd.openxmlformats-officedocument.spreadsheetml.worksheet+xml">
        <DigestMethod Algorithm="http://www.w3.org/2001/04/xmlenc#sha256"/>
        <DigestValue>5JrJij/c9qAfb0CKnEt7vFwfkO4KBLt9gdPnFJgJ2WU=</DigestValue>
      </Reference>
      <Reference URI="/xl/worksheets/sheet7.xml?ContentType=application/vnd.openxmlformats-officedocument.spreadsheetml.worksheet+xml">
        <DigestMethod Algorithm="http://www.w3.org/2001/04/xmlenc#sha256"/>
        <DigestValue>r4BNRTWLDpBzZzQUGl96aA9pd+rEdUDl4eyvOmk8/6o=</DigestValue>
      </Reference>
      <Reference URI="/xl/worksheets/sheet8.xml?ContentType=application/vnd.openxmlformats-officedocument.spreadsheetml.worksheet+xml">
        <DigestMethod Algorithm="http://www.w3.org/2001/04/xmlenc#sha256"/>
        <DigestValue>RJ2Tp/Od8ttof9kQvjRnEJxyEK05MXcvopq8mHTPTi0=</DigestValue>
      </Reference>
      <Reference URI="/xl/worksheets/sheet9.xml?ContentType=application/vnd.openxmlformats-officedocument.spreadsheetml.worksheet+xml">
        <DigestMethod Algorithm="http://www.w3.org/2001/04/xmlenc#sha256"/>
        <DigestValue>o3G42gYcxZeQLa/fT/B7f7AlrWEiDXNf+MgR9ubfhug=</DigestValue>
      </Reference>
    </Manifest>
    <SignatureProperties>
      <SignatureProperty Id="idSignatureTime" Target="#idPackageSignature">
        <mdssi:SignatureTime xmlns:mdssi="http://schemas.openxmlformats.org/package/2006/digital-signature">
          <mdssi:Format>YYYY-MM-DDThh:mm:ssTZD</mdssi:Format>
          <mdssi:Value>2023-10-30T20:55:18Z</mdssi:Value>
        </mdssi:SignatureTime>
      </SignatureProperty>
    </SignatureProperties>
  </Object>
  <Object Id="idOfficeObject">
    <SignatureProperties>
      <SignatureProperty Id="idOfficeV1Details" Target="#idPackageSignature">
        <SignatureInfoV1 xmlns="http://schemas.microsoft.com/office/2006/digsig">
          <SetupID>{6E9E9175-6233-406C-8B84-09F6E37ABFEB}</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2023-10-30T20:55:18Z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uw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N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xww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vt:i4>
      </vt:variant>
    </vt:vector>
  </HeadingPairs>
  <TitlesOfParts>
    <vt:vector size="14" baseType="lpstr">
      <vt:lpstr>indice</vt:lpstr>
      <vt:lpstr>1</vt:lpstr>
      <vt:lpstr>2</vt:lpstr>
      <vt:lpstr>3</vt:lpstr>
      <vt:lpstr>4</vt:lpstr>
      <vt:lpstr>5</vt:lpstr>
      <vt:lpstr>6</vt:lpstr>
      <vt:lpstr>7</vt:lpstr>
      <vt:lpstr>8</vt:lpstr>
      <vt:lpstr>9</vt:lpstr>
      <vt:lpstr>10</vt:lpstr>
      <vt:lpstr>11</vt:lpstr>
      <vt:lpstr>'10'!_Hlk486413223</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2019-08-27T18:48:00Z</cp:lastPrinted>
  <dcterms:created xsi:type="dcterms:W3CDTF">2015-06-05T18:19:34Z</dcterms:created>
  <dcterms:modified xsi:type="dcterms:W3CDTF">2023-10-30T20:46:06Z</dcterms:modified>
</cp:coreProperties>
</file>